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citações Compras Contratos\Obras\PROCESSOS\2024\Pregão Eletrônico (serviços comuns de Engenharia)\PE __-2024 - RP - Ar condicionado 9.000 e 12.000 BTUs e Cortinas de ar\Arquivos pdf\"/>
    </mc:Choice>
  </mc:AlternateContent>
  <xr:revisionPtr revIDLastSave="0" documentId="13_ncr:1_{9F053276-8626-4C45-BC3D-26A16D5B4A9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encher" sheetId="4" r:id="rId1"/>
  </sheets>
  <definedNames>
    <definedName name="_xlnm.Print_Area" localSheetId="0">Preencher!$A$1:$N$99</definedName>
    <definedName name="_xlnm.Print_Titles" localSheetId="0">Preencher!$1:$6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3" i="4" l="1"/>
  <c r="L93" i="4"/>
  <c r="N93" i="4" s="1"/>
  <c r="G92" i="4"/>
  <c r="M92" i="4" s="1"/>
  <c r="M90" i="4"/>
  <c r="L90" i="4"/>
  <c r="N90" i="4" s="1"/>
  <c r="M89" i="4"/>
  <c r="L89" i="4"/>
  <c r="M88" i="4"/>
  <c r="L88" i="4"/>
  <c r="N88" i="4" s="1"/>
  <c r="M87" i="4"/>
  <c r="L87" i="4"/>
  <c r="N87" i="4" s="1"/>
  <c r="M86" i="4"/>
  <c r="L86" i="4"/>
  <c r="N86" i="4" s="1"/>
  <c r="M85" i="4"/>
  <c r="L85" i="4"/>
  <c r="G82" i="4"/>
  <c r="L82" i="4" s="1"/>
  <c r="G81" i="4"/>
  <c r="M81" i="4" s="1"/>
  <c r="G80" i="4"/>
  <c r="M80" i="4" s="1"/>
  <c r="G79" i="4"/>
  <c r="L79" i="4" s="1"/>
  <c r="G78" i="4"/>
  <c r="L78" i="4" s="1"/>
  <c r="G77" i="4"/>
  <c r="L77" i="4" s="1"/>
  <c r="G76" i="4"/>
  <c r="M76" i="4" s="1"/>
  <c r="G75" i="4"/>
  <c r="M75" i="4" s="1"/>
  <c r="G74" i="4"/>
  <c r="M74" i="4" s="1"/>
  <c r="G73" i="4"/>
  <c r="M73" i="4" s="1"/>
  <c r="G72" i="4"/>
  <c r="M72" i="4" s="1"/>
  <c r="G71" i="4"/>
  <c r="L71" i="4" s="1"/>
  <c r="G70" i="4"/>
  <c r="M70" i="4" s="1"/>
  <c r="G69" i="4"/>
  <c r="M69" i="4" s="1"/>
  <c r="G67" i="4"/>
  <c r="L67" i="4" s="1"/>
  <c r="G66" i="4"/>
  <c r="L66" i="4" s="1"/>
  <c r="G64" i="4"/>
  <c r="M64" i="4" s="1"/>
  <c r="G63" i="4"/>
  <c r="L63" i="4" s="1"/>
  <c r="G62" i="4"/>
  <c r="M62" i="4" s="1"/>
  <c r="G61" i="4"/>
  <c r="M61" i="4" s="1"/>
  <c r="G60" i="4"/>
  <c r="M60" i="4" s="1"/>
  <c r="G59" i="4"/>
  <c r="M59" i="4" s="1"/>
  <c r="G58" i="4"/>
  <c r="M58" i="4" s="1"/>
  <c r="G57" i="4"/>
  <c r="M57" i="4" s="1"/>
  <c r="G56" i="4"/>
  <c r="L56" i="4" s="1"/>
  <c r="G55" i="4"/>
  <c r="M55" i="4" s="1"/>
  <c r="G54" i="4"/>
  <c r="M54" i="4" s="1"/>
  <c r="G53" i="4"/>
  <c r="M53" i="4" s="1"/>
  <c r="G52" i="4"/>
  <c r="L52" i="4" s="1"/>
  <c r="G51" i="4"/>
  <c r="M51" i="4" s="1"/>
  <c r="G50" i="4"/>
  <c r="M50" i="4" s="1"/>
  <c r="G49" i="4"/>
  <c r="L49" i="4" s="1"/>
  <c r="G48" i="4"/>
  <c r="M48" i="4" s="1"/>
  <c r="M46" i="4"/>
  <c r="L46" i="4"/>
  <c r="N46" i="4" s="1"/>
  <c r="N45" i="4" s="1"/>
  <c r="G43" i="4"/>
  <c r="M43" i="4" s="1"/>
  <c r="G42" i="4"/>
  <c r="M42" i="4" s="1"/>
  <c r="G41" i="4"/>
  <c r="M41" i="4" s="1"/>
  <c r="G40" i="4"/>
  <c r="L40" i="4" s="1"/>
  <c r="G39" i="4"/>
  <c r="M39" i="4" s="1"/>
  <c r="G38" i="4"/>
  <c r="L38" i="4" s="1"/>
  <c r="G37" i="4"/>
  <c r="M37" i="4" s="1"/>
  <c r="G36" i="4"/>
  <c r="M36" i="4" s="1"/>
  <c r="G35" i="4"/>
  <c r="M35" i="4" s="1"/>
  <c r="G34" i="4"/>
  <c r="M34" i="4" s="1"/>
  <c r="G33" i="4"/>
  <c r="L33" i="4" s="1"/>
  <c r="G32" i="4"/>
  <c r="M32" i="4" s="1"/>
  <c r="G31" i="4"/>
  <c r="L31" i="4" s="1"/>
  <c r="G30" i="4"/>
  <c r="L30" i="4" s="1"/>
  <c r="G28" i="4"/>
  <c r="M28" i="4" s="1"/>
  <c r="G27" i="4"/>
  <c r="M27" i="4" s="1"/>
  <c r="G25" i="4"/>
  <c r="M25" i="4" s="1"/>
  <c r="G24" i="4"/>
  <c r="M24" i="4" s="1"/>
  <c r="G23" i="4"/>
  <c r="M23" i="4" s="1"/>
  <c r="G22" i="4"/>
  <c r="M22" i="4" s="1"/>
  <c r="G21" i="4"/>
  <c r="M21" i="4" s="1"/>
  <c r="G20" i="4"/>
  <c r="M20" i="4" s="1"/>
  <c r="G19" i="4"/>
  <c r="L19" i="4" s="1"/>
  <c r="G18" i="4"/>
  <c r="M18" i="4" s="1"/>
  <c r="G17" i="4"/>
  <c r="M17" i="4" s="1"/>
  <c r="G16" i="4"/>
  <c r="M16" i="4" s="1"/>
  <c r="G15" i="4"/>
  <c r="M15" i="4" s="1"/>
  <c r="G14" i="4"/>
  <c r="L14" i="4" s="1"/>
  <c r="G13" i="4"/>
  <c r="M13" i="4" s="1"/>
  <c r="G12" i="4"/>
  <c r="M12" i="4" s="1"/>
  <c r="G11" i="4"/>
  <c r="L11" i="4" s="1"/>
  <c r="M9" i="4"/>
  <c r="L9" i="4"/>
  <c r="N89" i="4" l="1"/>
  <c r="N85" i="4"/>
  <c r="L92" i="4"/>
  <c r="N92" i="4" s="1"/>
  <c r="N91" i="4" s="1"/>
  <c r="M82" i="4"/>
  <c r="N9" i="4"/>
  <c r="N8" i="4" s="1"/>
  <c r="M11" i="4"/>
  <c r="N11" i="4" s="1"/>
  <c r="L21" i="4"/>
  <c r="N21" i="4" s="1"/>
  <c r="L55" i="4"/>
  <c r="N55" i="4" s="1"/>
  <c r="L43" i="4"/>
  <c r="M33" i="4"/>
  <c r="N33" i="4" s="1"/>
  <c r="L75" i="4"/>
  <c r="M78" i="4"/>
  <c r="N78" i="4" s="1"/>
  <c r="L25" i="4"/>
  <c r="N25" i="4" s="1"/>
  <c r="M38" i="4"/>
  <c r="N38" i="4" s="1"/>
  <c r="M79" i="4"/>
  <c r="N79" i="4" s="1"/>
  <c r="L60" i="4"/>
  <c r="N60" i="4" s="1"/>
  <c r="L22" i="4"/>
  <c r="N22" i="4" s="1"/>
  <c r="L73" i="4"/>
  <c r="N73" i="4" s="1"/>
  <c r="M71" i="4"/>
  <c r="N71" i="4" s="1"/>
  <c r="L54" i="4"/>
  <c r="N54" i="4" s="1"/>
  <c r="M30" i="4"/>
  <c r="N30" i="4" s="1"/>
  <c r="M52" i="4"/>
  <c r="N52" i="4" s="1"/>
  <c r="L32" i="4"/>
  <c r="N32" i="4" s="1"/>
  <c r="L81" i="4"/>
  <c r="N81" i="4" s="1"/>
  <c r="L24" i="4"/>
  <c r="N24" i="4" s="1"/>
  <c r="L42" i="4"/>
  <c r="N42" i="4" s="1"/>
  <c r="L61" i="4"/>
  <c r="N61" i="4" s="1"/>
  <c r="N75" i="4"/>
  <c r="L51" i="4"/>
  <c r="N51" i="4" s="1"/>
  <c r="N43" i="4"/>
  <c r="N82" i="4"/>
  <c r="L58" i="4"/>
  <c r="N58" i="4" s="1"/>
  <c r="L76" i="4"/>
  <c r="N76" i="4" s="1"/>
  <c r="M19" i="4"/>
  <c r="N19" i="4" s="1"/>
  <c r="L35" i="4"/>
  <c r="N35" i="4" s="1"/>
  <c r="L18" i="4"/>
  <c r="N18" i="4" s="1"/>
  <c r="L28" i="4"/>
  <c r="N28" i="4" s="1"/>
  <c r="L57" i="4"/>
  <c r="N57" i="4" s="1"/>
  <c r="M14" i="4"/>
  <c r="N14" i="4" s="1"/>
  <c r="M63" i="4"/>
  <c r="N63" i="4" s="1"/>
  <c r="M67" i="4"/>
  <c r="N67" i="4" s="1"/>
  <c r="L13" i="4"/>
  <c r="N13" i="4" s="1"/>
  <c r="M40" i="4"/>
  <c r="N40" i="4" s="1"/>
  <c r="M49" i="4"/>
  <c r="N49" i="4" s="1"/>
  <c r="L70" i="4"/>
  <c r="N70" i="4" s="1"/>
  <c r="L34" i="4"/>
  <c r="N34" i="4" s="1"/>
  <c r="L59" i="4"/>
  <c r="N59" i="4" s="1"/>
  <c r="M66" i="4"/>
  <c r="L27" i="4"/>
  <c r="L20" i="4"/>
  <c r="N20" i="4" s="1"/>
  <c r="M31" i="4"/>
  <c r="L53" i="4"/>
  <c r="N53" i="4" s="1"/>
  <c r="M56" i="4"/>
  <c r="N56" i="4" s="1"/>
  <c r="L17" i="4"/>
  <c r="N17" i="4" s="1"/>
  <c r="L41" i="4"/>
  <c r="N41" i="4" s="1"/>
  <c r="L50" i="4"/>
  <c r="N50" i="4" s="1"/>
  <c r="L74" i="4"/>
  <c r="N74" i="4" s="1"/>
  <c r="M77" i="4"/>
  <c r="N77" i="4" s="1"/>
  <c r="L16" i="4"/>
  <c r="N16" i="4" s="1"/>
  <c r="L62" i="4"/>
  <c r="N62" i="4" s="1"/>
  <c r="L23" i="4"/>
  <c r="N23" i="4" s="1"/>
  <c r="L80" i="4"/>
  <c r="N80" i="4" s="1"/>
  <c r="L37" i="4"/>
  <c r="N37" i="4" s="1"/>
  <c r="L15" i="4"/>
  <c r="N15" i="4" s="1"/>
  <c r="L39" i="4"/>
  <c r="N39" i="4" s="1"/>
  <c r="L48" i="4"/>
  <c r="N48" i="4" s="1"/>
  <c r="L64" i="4"/>
  <c r="N64" i="4" s="1"/>
  <c r="L72" i="4"/>
  <c r="N72" i="4" s="1"/>
  <c r="L69" i="4"/>
  <c r="N69" i="4" s="1"/>
  <c r="L12" i="4"/>
  <c r="N12" i="4" s="1"/>
  <c r="L36" i="4"/>
  <c r="N36" i="4" s="1"/>
  <c r="N94" i="4" l="1"/>
  <c r="L94" i="4"/>
  <c r="M94" i="4"/>
  <c r="N68" i="4"/>
  <c r="N66" i="4"/>
  <c r="N65" i="4" s="1"/>
  <c r="N27" i="4"/>
  <c r="N26" i="4" s="1"/>
  <c r="N31" i="4"/>
  <c r="N29" i="4" s="1"/>
  <c r="N10" i="4"/>
  <c r="N47" i="4"/>
  <c r="N7" i="4" l="1"/>
  <c r="N44" i="4"/>
</calcChain>
</file>

<file path=xl/sharedStrings.xml><?xml version="1.0" encoding="utf-8"?>
<sst xmlns="http://schemas.openxmlformats.org/spreadsheetml/2006/main" count="271" uniqueCount="173">
  <si>
    <t>B.D.I.</t>
  </si>
  <si>
    <t>Encargos Sociais</t>
  </si>
  <si>
    <t>RP FORNECIMENTO, INSTALAÇÃO SPLIT HW 9000, 12.000  BTUS , CORTINAS DE AR, PROTETOR DE AR C/ MATERIAIS E MÃO DE OBRA , E DESINSTALAÇÕES</t>
  </si>
  <si>
    <t>Planilha Orçamentária Sintética Com Valor do Material e da Mão de Obra</t>
  </si>
  <si>
    <t>Item</t>
  </si>
  <si>
    <t>Código</t>
  </si>
  <si>
    <t>Banco</t>
  </si>
  <si>
    <t>Descrição</t>
  </si>
  <si>
    <t>Total</t>
  </si>
  <si>
    <t>M. O.</t>
  </si>
  <si>
    <t>MAT.</t>
  </si>
  <si>
    <t xml:space="preserve"> 1 </t>
  </si>
  <si>
    <t>RP FORNECIMENTO, INSTALAÇÃO SPLIT HW 9.000 BTUS C/ MATERIAIS E MÃO DE OBRA</t>
  </si>
  <si>
    <t xml:space="preserve"> 1.1 </t>
  </si>
  <si>
    <t xml:space="preserve"> 1.1.1 </t>
  </si>
  <si>
    <t>AR CONDICIONADO SPLIT ON/OFF, HI-WALL (PAREDE), 9000 BTUS/H, CICLO FRIO, 60 HZ, CLASSIFICACAO ENERGETICA A - SELO PROCEL, GAS HFC, CONTROLE S/ FIO</t>
  </si>
  <si>
    <t xml:space="preserve"> 1.2 </t>
  </si>
  <si>
    <t xml:space="preserve"> 1.2.1 </t>
  </si>
  <si>
    <t>TUBO DE COBRE FLEXIVEL, D = 1/4 ", E = 0,79 MM, PARA AR-CONDICIONADO/ INSTALACOES GAS RESIDENCIAIS E COMERCIAIS</t>
  </si>
  <si>
    <t xml:space="preserve"> 1.2.2 </t>
  </si>
  <si>
    <t>ABRACADEIRA EM ACO PARA AMARRACAO DE ELETRODUTOS, TIPO D, COM 2 1/2" E PARAFUSO DE FIXACAO</t>
  </si>
  <si>
    <t>TUBO DE ESPUMA DE POLIETILENO EXPANDIDO FLEXIVEL PARA ISOLAMENTO TERMICO DE TUBULACAO DE AR CONDICIONADO, AGUA QUENTE,  DN 1/4", E= 10 MM</t>
  </si>
  <si>
    <t>BUCHA DE NYLON SEM ABA S10</t>
  </si>
  <si>
    <t>TUBO DE COBRE FLEXIVEL, D = 3/8 ", E = 0,79 MM, PARA AR-CONDICIONADO/ INSTALACOES GAS RESIDENCIAIS E COMERCIAIS</t>
  </si>
  <si>
    <t>TUBO DE ESPUMA DE POLIETILENO EXPANDIDO FLEXIVEL PARA ISOLAMENTO TERMICO DE TUBULACAO DE AR CONDICIONADO, AGUA QUENTE,  DN 3/8", E= 10 MM</t>
  </si>
  <si>
    <t>CABO DE COBRE, FLEXIVEL, CLASSE 4 OU 5, ISOLACAO EM PVC/A, ANTICHAMA BWF-B, 1 CONDUTOR, 450/750 V, SECAO NOMINAL 1,5 MM2</t>
  </si>
  <si>
    <t>Gás R410 A</t>
  </si>
  <si>
    <t>kg</t>
  </si>
  <si>
    <t>Suporte metálico para condicionador de ar tipo split</t>
  </si>
  <si>
    <t>par</t>
  </si>
  <si>
    <t>ELETRODUTO PVC FLEXIVEL CORRUGADO, COR AMARELA, DE 25 MM</t>
  </si>
  <si>
    <t>MANGUEIRA CRISTAL, LISA, PVC TRANSPARENTE, 1/2" X 2 MM</t>
  </si>
  <si>
    <t>FITA ISOLANTE ADESIVA ANTICHAMA, USO ATE 750 V, EM ROLO DE 19 MM X 5 M</t>
  </si>
  <si>
    <t>Arruela lisa de 3/8" un</t>
  </si>
  <si>
    <t>un</t>
  </si>
  <si>
    <t>AUXILIAR DE MECANICO</t>
  </si>
  <si>
    <t>MECANICO DE REFRIGERACAO</t>
  </si>
  <si>
    <t>RP FORNECIMENTO, INSTALAÇÃO SPLIT HW 12.000 BTUS C/ MATERIAIS E MÃO DE OBRA</t>
  </si>
  <si>
    <t>AR-CONDICIONADO QUENTE/FRIO SPLIT HI-WALL (PAREDE) 12000 BTU/H</t>
  </si>
  <si>
    <t>TUBO DE COBRE FLEXIVEL, D = 1/2 ", E = 0,79 MM, PARA AR-CONDICIONADO/ INSTALACOES GAS RESIDENCIAIS E COMERCIAIS</t>
  </si>
  <si>
    <t>TUBO DE ESPUMA DE POLIETILENO EXPANDIDO FLEXIVEL PARA ISOLAMENTO TERMICO DE TUBULACAO DE AR CONDICIONADO, AGUA QUENTE,  DN 1/2", E= 10 MM</t>
  </si>
  <si>
    <t>CABO DE COBRE, FLEXIVEL, CLASSE 4 OU 5, ISOLACAO EM PVC/A, ANTICHAMA BWF-B, 1 CONDUTOR, 450/750 V, SECAO NOMINAL 2,5 MM2</t>
  </si>
  <si>
    <t>Suporte metálico para condicionador de ar tipo split de 18.000 BTU</t>
  </si>
  <si>
    <t>ABRACADEIRA EM ACO PARA AMARRACAO DE ELETRODUTOS, TIPO D, COM 2" E PARAFUSO DE FIXACAO</t>
  </si>
  <si>
    <t>TUBO, PVC, SOLDÁVEL, DN 25MM, INSTALADO EM RAMAL OU SUB-RAMAL DE ÁGUA - FORNECIMENTO E INSTALAÇÃO. AF_06/2022</t>
  </si>
  <si>
    <t>CURVA DE PVC 90 GRAUS, SOLDAVEL, 25 MM, PARA AGUA FRIA PREDIAL (NBR 5648)</t>
  </si>
  <si>
    <t>ADESIVO PLASTICO PARA PVC, BISNAGA COM 75 GR</t>
  </si>
  <si>
    <t>Tela de aço galvanizado, fio 12 bwg, malha 1", ondulada, quadrada, sem revestimento</t>
  </si>
  <si>
    <t>m²</t>
  </si>
  <si>
    <t>CIMENTO PORTLAND POZOLANICO CP IV-32</t>
  </si>
  <si>
    <t>Perfil Aço, Cantoneira abas iguais - 1" x 1/4" (2,22 kg/m)</t>
  </si>
  <si>
    <t>Barra chata de ferro 1 1/2" x 1/4" (1,90 kg/m)</t>
  </si>
  <si>
    <t>m</t>
  </si>
  <si>
    <t>pç</t>
  </si>
  <si>
    <t>CADEADO SIMPLES, CORPO EM LATAO MACICO, COM LARGURA DE 35 MM E ALTURA DE APROX 30 MM, HASTE CEMENTADA (NAO LONGA), EM ACO TEMPERADO COM DIAMETRO DE APROX 6,0 MM, INCLUINDO 2 CHAVES</t>
  </si>
  <si>
    <t>ELETRODO REVESTIDO AWS - E6013, DIAMETRO IGUAL A 4,00 MM</t>
  </si>
  <si>
    <t>FUNDO ANTICORROSIVO PARA METAIS FERROSOS (ZARCAO)</t>
  </si>
  <si>
    <t>Solvente WBS 494 - RENNER ou Diluente NR.951 ou similar</t>
  </si>
  <si>
    <t>l</t>
  </si>
  <si>
    <t>TINTA ESMALTE SINTETICO PREMIUM BRILHANTE</t>
  </si>
  <si>
    <t>ARGAMASSA INDUSTRIALIZADA MULTIUSO, PARA REVESTIMENTO INTERNO E EXTERNO E ASSENTAMENTO DE BLOCOS DIVERSOS</t>
  </si>
  <si>
    <t>SERRALHEIRO COM ENCARGOS COMPLEMENTARES</t>
  </si>
  <si>
    <t>AJUDANTE DE SERRALHEIRO (HORISTA)</t>
  </si>
  <si>
    <t>AUXILIAR DE PEDREIRO (HORISTA)</t>
  </si>
  <si>
    <t>MECÂNICO DE REFRIGERAÇÃO COM ENCARGOS COMPLEMENTARES</t>
  </si>
  <si>
    <t>AUXILIAR DE MECÂNICO COM ENCARGOS COMPLEMENTARES</t>
  </si>
  <si>
    <t>CORTINAS DE AR</t>
  </si>
  <si>
    <t>CORTINA DE AR 90 CM, COM CONTROLE, 220 VOLTS</t>
  </si>
  <si>
    <t>BUCHA DE NYLON SEM ABA S6, COM PARAFUSO DE 4,20 X 40 MM EM ACO ZINCADO COM ROSCA SOBERBA, CABECA CHATA E FENDA PHILLIPS</t>
  </si>
  <si>
    <t>CORTINA DE AR 100 CM, COM CONTROLE, 220 VOLTS</t>
  </si>
  <si>
    <t>CORTINA DE AR 120 CM, COM CONTROLE, 220 VOLTS</t>
  </si>
  <si>
    <t>CORTINA DE AR 150 CM, COM CONTROLE, 220 VOLTS</t>
  </si>
  <si>
    <t>CORTINA DE AR 180 CM, COM CONTROLE, 220 VOLTS</t>
  </si>
  <si>
    <t>CORTINA DE AR  200 CM, COM CONTROLE, 220 VOLTS</t>
  </si>
  <si>
    <t>Lote</t>
  </si>
  <si>
    <t>1.4</t>
  </si>
  <si>
    <t>1.4.1</t>
  </si>
  <si>
    <t>1.4.2</t>
  </si>
  <si>
    <t>DESINSTALAÇÃO DE SPLIT´S E REMOÇÃO - MAO DE OBRA</t>
  </si>
  <si>
    <t>CONFECÇÃO E INSTALAÇÃO DE GRADE ANTI-FURTO, PROTEÇÃO PARA CONDENSADORA SPLIT</t>
  </si>
  <si>
    <t xml:space="preserve"> 1.2.3</t>
  </si>
  <si>
    <t xml:space="preserve"> 1.2.4</t>
  </si>
  <si>
    <t xml:space="preserve"> 1.2.5</t>
  </si>
  <si>
    <t xml:space="preserve"> 1.2.6</t>
  </si>
  <si>
    <t xml:space="preserve"> 1.2.7</t>
  </si>
  <si>
    <t xml:space="preserve"> 1.2.8</t>
  </si>
  <si>
    <t xml:space="preserve"> 1.2.9</t>
  </si>
  <si>
    <t xml:space="preserve"> 1.2.10</t>
  </si>
  <si>
    <t xml:space="preserve"> 1.2.11</t>
  </si>
  <si>
    <t xml:space="preserve"> 1.2.12</t>
  </si>
  <si>
    <t xml:space="preserve"> 1.2.13</t>
  </si>
  <si>
    <t xml:space="preserve"> 1.2.14</t>
  </si>
  <si>
    <t xml:space="preserve"> 1.2.15</t>
  </si>
  <si>
    <t>1.3.1</t>
  </si>
  <si>
    <t>1.3.2</t>
  </si>
  <si>
    <t>1.3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</si>
  <si>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</si>
  <si>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</si>
  <si>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</si>
  <si>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</si>
  <si>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</si>
  <si>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</si>
  <si>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</si>
  <si>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</si>
  <si>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</si>
  <si>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</si>
  <si>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</si>
  <si>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</si>
  <si>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Dobradiça tipo gonzo, pino fixo diam. 3/4</t>
  </si>
  <si>
    <t>2.1</t>
  </si>
  <si>
    <t>2.1.1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</si>
  <si>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</si>
  <si>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</si>
  <si>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</si>
  <si>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</si>
  <si>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</si>
  <si>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</si>
  <si>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</si>
  <si>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</si>
  <si>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</si>
  <si>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</si>
  <si>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</si>
  <si>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</si>
  <si>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</si>
  <si>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</si>
  <si>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</si>
  <si>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</si>
  <si>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2.3</t>
  </si>
  <si>
    <t>2.3.1</t>
  </si>
  <si>
    <t>2.3.2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</si>
  <si>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</si>
  <si>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</si>
  <si>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</si>
  <si>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</si>
  <si>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</si>
  <si>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</si>
  <si>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</si>
  <si>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</si>
  <si>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</si>
  <si>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</si>
  <si>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</si>
  <si>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</si>
  <si>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</si>
  <si>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</si>
  <si>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</si>
  <si>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FORNECIMENTO AR SPLIT HW - 12.000 BTUS,QUENTE /FRIO</t>
  </si>
  <si>
    <t>2.2.16</t>
  </si>
  <si>
    <t>INSTALAÇÃO SPLIT HW 9000 BTU</t>
  </si>
  <si>
    <t>FORNECIMENTO AR SPLIT HW - 9000 BTUS, QUENTE /FRIO</t>
  </si>
  <si>
    <t>INSTALAÇÃO SPLIT HW 12.000 BTU</t>
  </si>
  <si>
    <t>2.2.17</t>
  </si>
  <si>
    <t>3.1</t>
  </si>
  <si>
    <t>3.1.1</t>
  </si>
  <si>
    <t>h</t>
  </si>
  <si>
    <t>3.1.2</t>
  </si>
  <si>
    <t>3.1.3</t>
  </si>
  <si>
    <t>3.1.4</t>
  </si>
  <si>
    <t>3.1.5</t>
  </si>
  <si>
    <t>3.1.6</t>
  </si>
  <si>
    <t>3.1.7</t>
  </si>
  <si>
    <t>3.1.8</t>
  </si>
  <si>
    <t>OBRA:</t>
  </si>
  <si>
    <t>Quant. Total do RP</t>
  </si>
  <si>
    <t>Unid.</t>
  </si>
  <si>
    <t>Valor Unit. com BDI</t>
  </si>
  <si>
    <t>Valor Unit. Sem BDI</t>
  </si>
  <si>
    <t>Representante legal:</t>
  </si>
  <si>
    <t>Resposnsável Técnico:</t>
  </si>
  <si>
    <t>Data:</t>
  </si>
  <si>
    <t>EMPRESA:</t>
  </si>
  <si>
    <t>FORNECIMENTO DE CORTINA DE AR</t>
  </si>
  <si>
    <t>3.2</t>
  </si>
  <si>
    <t>INSTALAÇÃO DE CORTINA DE 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</si>
</sst>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5" x14ac:knownFonts="1">
    <font>
      <sz val="11"/>
      <name val="Arial"/>
      <family val="1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justify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justify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/>
    <xf numFmtId="0" fontId="2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10" fontId="2" fillId="3" borderId="0" xfId="0" applyNumberFormat="1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justify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C3ED2-E49E-4B52-810C-18151B2C4078}">
  <dimension ref="A1:O98"/>
  <sheetViews>
    <sheetView tabSelected="1" zoomScale="70" zoomScaleNormal="70" workbookViewId="0">
      <selection activeCell="A4" sqref="A4:N4"/>
    </sheetView>
  </sheetViews>
  <sheetFormatPr defaultRowHeight="12.75" x14ac:dyDescent="0.2"/>
  <cols>
    <col min="1" max="1" width="9" style="17"/>
    <col min="2" max="4" width="10" style="17" bestFit="1" customWidth="1"/>
    <col min="5" max="5" width="82.25" style="17" customWidth="1"/>
    <col min="6" max="6" width="5" style="17" bestFit="1" customWidth="1"/>
    <col min="7" max="7" width="14" style="14" customWidth="1"/>
    <col min="8" max="8" width="12.375" style="17" customWidth="1"/>
    <col min="9" max="11" width="10" style="17" bestFit="1" customWidth="1"/>
    <col min="12" max="12" width="13.625" style="17" customWidth="1"/>
    <col min="13" max="14" width="14.75" style="17" customWidth="1"/>
    <col min="15" max="15" width="11.375" style="12" customWidth="1"/>
    <col min="16" max="16384" width="9" style="17"/>
  </cols>
  <sheetData>
    <row r="1" spans="1:15" x14ac:dyDescent="0.2">
      <c r="A1" s="15" t="s">
        <v>161</v>
      </c>
      <c r="B1" s="15"/>
      <c r="C1" s="15"/>
      <c r="D1" s="15"/>
      <c r="F1" s="25"/>
      <c r="G1" s="25"/>
      <c r="H1" s="25"/>
      <c r="I1" s="25" t="s">
        <v>0</v>
      </c>
      <c r="J1" s="25"/>
      <c r="K1" s="25"/>
      <c r="L1" s="25" t="s">
        <v>1</v>
      </c>
      <c r="M1" s="25"/>
      <c r="N1" s="25"/>
    </row>
    <row r="2" spans="1:15" ht="27.75" customHeight="1" x14ac:dyDescent="0.2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6"/>
      <c r="N2" s="26"/>
    </row>
    <row r="3" spans="1:15" s="24" customFormat="1" ht="58.5" customHeight="1" x14ac:dyDescent="0.2">
      <c r="A3" s="32" t="s">
        <v>169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23"/>
    </row>
    <row r="4" spans="1:15" s="22" customFormat="1" ht="36" customHeight="1" x14ac:dyDescent="0.2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2"/>
    </row>
    <row r="5" spans="1:15" s="12" customFormat="1" ht="15" customHeight="1" x14ac:dyDescent="0.2">
      <c r="A5" s="33" t="s">
        <v>74</v>
      </c>
      <c r="B5" s="33" t="s">
        <v>4</v>
      </c>
      <c r="C5" s="33" t="s">
        <v>5</v>
      </c>
      <c r="D5" s="33" t="s">
        <v>6</v>
      </c>
      <c r="E5" s="33" t="s">
        <v>7</v>
      </c>
      <c r="F5" s="33" t="s">
        <v>163</v>
      </c>
      <c r="G5" s="34" t="s">
        <v>162</v>
      </c>
      <c r="H5" s="33" t="s">
        <v>165</v>
      </c>
      <c r="I5" s="33" t="s">
        <v>164</v>
      </c>
      <c r="J5" s="33"/>
      <c r="K5" s="33"/>
      <c r="L5" s="33" t="s">
        <v>8</v>
      </c>
      <c r="M5" s="33"/>
      <c r="N5" s="33"/>
    </row>
    <row r="6" spans="1:15" s="12" customFormat="1" ht="15" customHeight="1" x14ac:dyDescent="0.2">
      <c r="A6" s="33"/>
      <c r="B6" s="33"/>
      <c r="C6" s="33"/>
      <c r="D6" s="33"/>
      <c r="E6" s="33"/>
      <c r="F6" s="33"/>
      <c r="G6" s="34"/>
      <c r="H6" s="33"/>
      <c r="I6" s="16" t="s">
        <v>9</v>
      </c>
      <c r="J6" s="16" t="s">
        <v>10</v>
      </c>
      <c r="K6" s="16" t="s">
        <v>8</v>
      </c>
      <c r="L6" s="16" t="s">
        <v>9</v>
      </c>
      <c r="M6" s="16" t="s">
        <v>10</v>
      </c>
      <c r="N6" s="16" t="s">
        <v>8</v>
      </c>
    </row>
    <row r="7" spans="1:15" ht="26.1" customHeight="1" x14ac:dyDescent="0.2">
      <c r="A7" s="28">
        <v>1</v>
      </c>
      <c r="B7" s="2" t="s">
        <v>11</v>
      </c>
      <c r="C7" s="18"/>
      <c r="D7" s="18"/>
      <c r="E7" s="3" t="s">
        <v>12</v>
      </c>
      <c r="F7" s="2"/>
      <c r="G7" s="4"/>
      <c r="H7" s="18"/>
      <c r="I7" s="2"/>
      <c r="J7" s="2"/>
      <c r="K7" s="2"/>
      <c r="L7" s="2"/>
      <c r="M7" s="2"/>
      <c r="N7" s="4">
        <f>N8+N10+N26+N29</f>
        <v>0</v>
      </c>
    </row>
    <row r="8" spans="1:15" ht="24" customHeight="1" x14ac:dyDescent="0.2">
      <c r="A8" s="29"/>
      <c r="B8" s="2" t="s">
        <v>13</v>
      </c>
      <c r="C8" s="18"/>
      <c r="D8" s="18"/>
      <c r="E8" s="3" t="s">
        <v>148</v>
      </c>
      <c r="F8" s="2"/>
      <c r="G8" s="5">
        <v>115</v>
      </c>
      <c r="H8" s="18"/>
      <c r="I8" s="2"/>
      <c r="J8" s="2"/>
      <c r="K8" s="2"/>
      <c r="L8" s="2"/>
      <c r="M8" s="2"/>
      <c r="N8" s="4">
        <f>N9</f>
        <v>0</v>
      </c>
    </row>
    <row r="9" spans="1:15" ht="39" customHeight="1" x14ac:dyDescent="0.2">
      <c r="A9" s="29"/>
      <c r="B9" s="1" t="s">
        <v>14</v>
      </c>
      <c r="C9" s="19"/>
      <c r="D9" s="19"/>
      <c r="E9" s="6" t="s">
        <v>15</v>
      </c>
      <c r="F9" s="1" t="s">
        <v>34</v>
      </c>
      <c r="G9" s="7">
        <v>115</v>
      </c>
      <c r="H9" s="21"/>
      <c r="I9" s="21"/>
      <c r="J9" s="21"/>
      <c r="K9" s="7"/>
      <c r="L9" s="7">
        <f>I9*G9</f>
        <v>0</v>
      </c>
      <c r="M9" s="7">
        <f>J9*G9</f>
        <v>0</v>
      </c>
      <c r="N9" s="7">
        <f>L9+M9</f>
        <v>0</v>
      </c>
    </row>
    <row r="10" spans="1:15" ht="24" customHeight="1" x14ac:dyDescent="0.2">
      <c r="A10" s="29"/>
      <c r="B10" s="2" t="s">
        <v>16</v>
      </c>
      <c r="C10" s="18"/>
      <c r="D10" s="18"/>
      <c r="E10" s="3" t="s">
        <v>147</v>
      </c>
      <c r="F10" s="2"/>
      <c r="G10" s="5">
        <v>125</v>
      </c>
      <c r="H10" s="18"/>
      <c r="I10" s="18"/>
      <c r="J10" s="18"/>
      <c r="K10" s="2"/>
      <c r="L10" s="2"/>
      <c r="M10" s="2"/>
      <c r="N10" s="4">
        <f>SUM(N11:N25)</f>
        <v>0</v>
      </c>
      <c r="O10" s="13"/>
    </row>
    <row r="11" spans="1:15" ht="39" customHeight="1" x14ac:dyDescent="0.2">
      <c r="A11" s="29"/>
      <c r="B11" s="1" t="s">
        <v>17</v>
      </c>
      <c r="C11" s="19"/>
      <c r="D11" s="19"/>
      <c r="E11" s="6" t="s">
        <v>18</v>
      </c>
      <c r="F11" s="1" t="s">
        <v>52</v>
      </c>
      <c r="G11" s="7">
        <f>5*G10</f>
        <v>625</v>
      </c>
      <c r="H11" s="21"/>
      <c r="I11" s="21"/>
      <c r="J11" s="21"/>
      <c r="K11" s="7"/>
      <c r="L11" s="7">
        <f t="shared" ref="L11:L25" si="0">I11*G11</f>
        <v>0</v>
      </c>
      <c r="M11" s="7">
        <f t="shared" ref="M11:M25" si="1">J11*G11</f>
        <v>0</v>
      </c>
      <c r="N11" s="7">
        <f t="shared" ref="N11:N25" si="2">L11+M11</f>
        <v>0</v>
      </c>
    </row>
    <row r="12" spans="1:15" ht="26.1" customHeight="1" x14ac:dyDescent="0.2">
      <c r="A12" s="29"/>
      <c r="B12" s="1" t="s">
        <v>19</v>
      </c>
      <c r="C12" s="19"/>
      <c r="D12" s="19"/>
      <c r="E12" s="6" t="s">
        <v>20</v>
      </c>
      <c r="F12" s="1" t="s">
        <v>34</v>
      </c>
      <c r="G12" s="7">
        <f>1*G10</f>
        <v>125</v>
      </c>
      <c r="H12" s="21"/>
      <c r="I12" s="21"/>
      <c r="J12" s="21"/>
      <c r="K12" s="7"/>
      <c r="L12" s="7">
        <f t="shared" si="0"/>
        <v>0</v>
      </c>
      <c r="M12" s="7">
        <f t="shared" si="1"/>
        <v>0</v>
      </c>
      <c r="N12" s="7">
        <f t="shared" si="2"/>
        <v>0</v>
      </c>
    </row>
    <row r="13" spans="1:15" ht="39" customHeight="1" x14ac:dyDescent="0.2">
      <c r="A13" s="29"/>
      <c r="B13" s="1" t="s">
        <v>80</v>
      </c>
      <c r="C13" s="19"/>
      <c r="D13" s="19"/>
      <c r="E13" s="6" t="s">
        <v>21</v>
      </c>
      <c r="F13" s="1" t="s">
        <v>52</v>
      </c>
      <c r="G13" s="7">
        <f>5*G10</f>
        <v>625</v>
      </c>
      <c r="H13" s="21"/>
      <c r="I13" s="21"/>
      <c r="J13" s="21"/>
      <c r="K13" s="7"/>
      <c r="L13" s="7">
        <f t="shared" si="0"/>
        <v>0</v>
      </c>
      <c r="M13" s="7">
        <f t="shared" si="1"/>
        <v>0</v>
      </c>
      <c r="N13" s="7">
        <f t="shared" si="2"/>
        <v>0</v>
      </c>
    </row>
    <row r="14" spans="1:15" ht="24" customHeight="1" x14ac:dyDescent="0.2">
      <c r="A14" s="29"/>
      <c r="B14" s="1" t="s">
        <v>81</v>
      </c>
      <c r="C14" s="19"/>
      <c r="D14" s="19"/>
      <c r="E14" s="6" t="s">
        <v>22</v>
      </c>
      <c r="F14" s="1" t="s">
        <v>34</v>
      </c>
      <c r="G14" s="7">
        <f>12*G10</f>
        <v>1500</v>
      </c>
      <c r="H14" s="21"/>
      <c r="I14" s="21"/>
      <c r="J14" s="21"/>
      <c r="K14" s="7"/>
      <c r="L14" s="7">
        <f t="shared" si="0"/>
        <v>0</v>
      </c>
      <c r="M14" s="7">
        <f t="shared" si="1"/>
        <v>0</v>
      </c>
      <c r="N14" s="7">
        <f t="shared" si="2"/>
        <v>0</v>
      </c>
    </row>
    <row r="15" spans="1:15" ht="39" customHeight="1" x14ac:dyDescent="0.2">
      <c r="A15" s="29"/>
      <c r="B15" s="1" t="s">
        <v>82</v>
      </c>
      <c r="C15" s="19"/>
      <c r="D15" s="19"/>
      <c r="E15" s="6" t="s">
        <v>23</v>
      </c>
      <c r="F15" s="1" t="s">
        <v>52</v>
      </c>
      <c r="G15" s="7">
        <f>5*G10</f>
        <v>625</v>
      </c>
      <c r="H15" s="21"/>
      <c r="I15" s="21"/>
      <c r="J15" s="21"/>
      <c r="K15" s="7"/>
      <c r="L15" s="7">
        <f t="shared" si="0"/>
        <v>0</v>
      </c>
      <c r="M15" s="7">
        <f t="shared" si="1"/>
        <v>0</v>
      </c>
      <c r="N15" s="7">
        <f t="shared" si="2"/>
        <v>0</v>
      </c>
    </row>
    <row r="16" spans="1:15" ht="39" customHeight="1" x14ac:dyDescent="0.2">
      <c r="A16" s="29"/>
      <c r="B16" s="1" t="s">
        <v>83</v>
      </c>
      <c r="C16" s="19"/>
      <c r="D16" s="19"/>
      <c r="E16" s="6" t="s">
        <v>24</v>
      </c>
      <c r="F16" s="1" t="s">
        <v>52</v>
      </c>
      <c r="G16" s="7">
        <f>5*G10</f>
        <v>625</v>
      </c>
      <c r="H16" s="21"/>
      <c r="I16" s="21"/>
      <c r="J16" s="21"/>
      <c r="K16" s="7"/>
      <c r="L16" s="7">
        <f t="shared" si="0"/>
        <v>0</v>
      </c>
      <c r="M16" s="7">
        <f t="shared" si="1"/>
        <v>0</v>
      </c>
      <c r="N16" s="7">
        <f t="shared" si="2"/>
        <v>0</v>
      </c>
    </row>
    <row r="17" spans="1:14" ht="39" customHeight="1" x14ac:dyDescent="0.2">
      <c r="A17" s="29"/>
      <c r="B17" s="1" t="s">
        <v>84</v>
      </c>
      <c r="C17" s="19"/>
      <c r="D17" s="19"/>
      <c r="E17" s="6" t="s">
        <v>25</v>
      </c>
      <c r="F17" s="1" t="s">
        <v>52</v>
      </c>
      <c r="G17" s="7">
        <f>30*G10</f>
        <v>3750</v>
      </c>
      <c r="H17" s="21"/>
      <c r="I17" s="21"/>
      <c r="J17" s="21"/>
      <c r="K17" s="7"/>
      <c r="L17" s="7">
        <f t="shared" si="0"/>
        <v>0</v>
      </c>
      <c r="M17" s="7">
        <f t="shared" si="1"/>
        <v>0</v>
      </c>
      <c r="N17" s="7">
        <f t="shared" si="2"/>
        <v>0</v>
      </c>
    </row>
    <row r="18" spans="1:14" ht="24" customHeight="1" x14ac:dyDescent="0.2">
      <c r="A18" s="29"/>
      <c r="B18" s="1" t="s">
        <v>85</v>
      </c>
      <c r="C18" s="19"/>
      <c r="D18" s="19"/>
      <c r="E18" s="6" t="s">
        <v>26</v>
      </c>
      <c r="F18" s="1" t="s">
        <v>27</v>
      </c>
      <c r="G18" s="7">
        <f>0.2*G10</f>
        <v>25</v>
      </c>
      <c r="H18" s="21"/>
      <c r="I18" s="21"/>
      <c r="J18" s="21"/>
      <c r="K18" s="7"/>
      <c r="L18" s="7">
        <f t="shared" si="0"/>
        <v>0</v>
      </c>
      <c r="M18" s="7">
        <f t="shared" si="1"/>
        <v>0</v>
      </c>
      <c r="N18" s="7">
        <f t="shared" si="2"/>
        <v>0</v>
      </c>
    </row>
    <row r="19" spans="1:14" ht="26.1" customHeight="1" x14ac:dyDescent="0.2">
      <c r="A19" s="29"/>
      <c r="B19" s="1" t="s">
        <v>86</v>
      </c>
      <c r="C19" s="19"/>
      <c r="D19" s="19"/>
      <c r="E19" s="6" t="s">
        <v>28</v>
      </c>
      <c r="F19" s="1" t="s">
        <v>29</v>
      </c>
      <c r="G19" s="7">
        <f>1*G10</f>
        <v>125</v>
      </c>
      <c r="H19" s="21"/>
      <c r="I19" s="21"/>
      <c r="J19" s="21"/>
      <c r="K19" s="7"/>
      <c r="L19" s="7">
        <f t="shared" si="0"/>
        <v>0</v>
      </c>
      <c r="M19" s="7">
        <f t="shared" si="1"/>
        <v>0</v>
      </c>
      <c r="N19" s="7">
        <f t="shared" si="2"/>
        <v>0</v>
      </c>
    </row>
    <row r="20" spans="1:14" ht="26.1" customHeight="1" x14ac:dyDescent="0.2">
      <c r="A20" s="29"/>
      <c r="B20" s="1" t="s">
        <v>87</v>
      </c>
      <c r="C20" s="19"/>
      <c r="D20" s="19"/>
      <c r="E20" s="6" t="s">
        <v>30</v>
      </c>
      <c r="F20" s="1" t="s">
        <v>52</v>
      </c>
      <c r="G20" s="7">
        <f>5*G10</f>
        <v>625</v>
      </c>
      <c r="H20" s="21"/>
      <c r="I20" s="21"/>
      <c r="J20" s="21"/>
      <c r="K20" s="7"/>
      <c r="L20" s="7">
        <f t="shared" si="0"/>
        <v>0</v>
      </c>
      <c r="M20" s="7">
        <f t="shared" si="1"/>
        <v>0</v>
      </c>
      <c r="N20" s="7">
        <f t="shared" si="2"/>
        <v>0</v>
      </c>
    </row>
    <row r="21" spans="1:14" ht="26.1" customHeight="1" x14ac:dyDescent="0.2">
      <c r="A21" s="29"/>
      <c r="B21" s="1" t="s">
        <v>88</v>
      </c>
      <c r="C21" s="19"/>
      <c r="D21" s="19"/>
      <c r="E21" s="6" t="s">
        <v>31</v>
      </c>
      <c r="F21" s="1" t="s">
        <v>52</v>
      </c>
      <c r="G21" s="7">
        <f>3*G10</f>
        <v>375</v>
      </c>
      <c r="H21" s="21"/>
      <c r="I21" s="21"/>
      <c r="J21" s="21"/>
      <c r="K21" s="7"/>
      <c r="L21" s="7">
        <f t="shared" si="0"/>
        <v>0</v>
      </c>
      <c r="M21" s="7">
        <f t="shared" si="1"/>
        <v>0</v>
      </c>
      <c r="N21" s="7">
        <f t="shared" si="2"/>
        <v>0</v>
      </c>
    </row>
    <row r="22" spans="1:14" ht="26.1" customHeight="1" x14ac:dyDescent="0.2">
      <c r="A22" s="29"/>
      <c r="B22" s="1" t="s">
        <v>89</v>
      </c>
      <c r="C22" s="19"/>
      <c r="D22" s="19"/>
      <c r="E22" s="6" t="s">
        <v>32</v>
      </c>
      <c r="F22" s="1" t="s">
        <v>34</v>
      </c>
      <c r="G22" s="7">
        <f>0.1*G10</f>
        <v>12.5</v>
      </c>
      <c r="H22" s="21"/>
      <c r="I22" s="21"/>
      <c r="J22" s="21"/>
      <c r="K22" s="7"/>
      <c r="L22" s="7">
        <f t="shared" si="0"/>
        <v>0</v>
      </c>
      <c r="M22" s="7">
        <f t="shared" si="1"/>
        <v>0</v>
      </c>
      <c r="N22" s="7">
        <f t="shared" si="2"/>
        <v>0</v>
      </c>
    </row>
    <row r="23" spans="1:14" ht="24" customHeight="1" x14ac:dyDescent="0.2">
      <c r="A23" s="29"/>
      <c r="B23" s="1" t="s">
        <v>90</v>
      </c>
      <c r="C23" s="19"/>
      <c r="D23" s="19"/>
      <c r="E23" s="6" t="s">
        <v>33</v>
      </c>
      <c r="F23" s="1" t="s">
        <v>34</v>
      </c>
      <c r="G23" s="7">
        <f>10*G10</f>
        <v>1250</v>
      </c>
      <c r="H23" s="21"/>
      <c r="I23" s="21"/>
      <c r="J23" s="21"/>
      <c r="K23" s="7"/>
      <c r="L23" s="7">
        <f t="shared" si="0"/>
        <v>0</v>
      </c>
      <c r="M23" s="7">
        <f t="shared" si="1"/>
        <v>0</v>
      </c>
      <c r="N23" s="7">
        <f t="shared" si="2"/>
        <v>0</v>
      </c>
    </row>
    <row r="24" spans="1:14" ht="24" customHeight="1" x14ac:dyDescent="0.2">
      <c r="A24" s="29"/>
      <c r="B24" s="1" t="s">
        <v>91</v>
      </c>
      <c r="C24" s="19"/>
      <c r="D24" s="19"/>
      <c r="E24" s="6" t="s">
        <v>35</v>
      </c>
      <c r="F24" s="1" t="s">
        <v>153</v>
      </c>
      <c r="G24" s="7">
        <f>4*G10</f>
        <v>500</v>
      </c>
      <c r="H24" s="21"/>
      <c r="I24" s="21"/>
      <c r="J24" s="21"/>
      <c r="K24" s="7"/>
      <c r="L24" s="7">
        <f t="shared" si="0"/>
        <v>0</v>
      </c>
      <c r="M24" s="7">
        <f t="shared" si="1"/>
        <v>0</v>
      </c>
      <c r="N24" s="7">
        <f t="shared" si="2"/>
        <v>0</v>
      </c>
    </row>
    <row r="25" spans="1:14" ht="24" customHeight="1" x14ac:dyDescent="0.2">
      <c r="A25" s="29"/>
      <c r="B25" s="1" t="s">
        <v>92</v>
      </c>
      <c r="C25" s="19"/>
      <c r="D25" s="19"/>
      <c r="E25" s="6" t="s">
        <v>36</v>
      </c>
      <c r="F25" s="1" t="s">
        <v>153</v>
      </c>
      <c r="G25" s="7">
        <f>4*G10</f>
        <v>500</v>
      </c>
      <c r="H25" s="21"/>
      <c r="I25" s="21"/>
      <c r="J25" s="21"/>
      <c r="K25" s="7"/>
      <c r="L25" s="7">
        <f t="shared" si="0"/>
        <v>0</v>
      </c>
      <c r="M25" s="7">
        <f t="shared" si="1"/>
        <v>0</v>
      </c>
      <c r="N25" s="7">
        <f t="shared" si="2"/>
        <v>0</v>
      </c>
    </row>
    <row r="26" spans="1:14" ht="24" customHeight="1" x14ac:dyDescent="0.2">
      <c r="A26" s="29"/>
      <c r="B26" s="2" t="s">
        <v>95</v>
      </c>
      <c r="C26" s="18"/>
      <c r="D26" s="18"/>
      <c r="E26" s="3" t="s">
        <v>78</v>
      </c>
      <c r="F26" s="2"/>
      <c r="G26" s="5">
        <v>51</v>
      </c>
      <c r="H26" s="18"/>
      <c r="I26" s="18"/>
      <c r="J26" s="18"/>
      <c r="K26" s="2"/>
      <c r="L26" s="2"/>
      <c r="M26" s="2"/>
      <c r="N26" s="4">
        <f>N27+N28</f>
        <v>0</v>
      </c>
    </row>
    <row r="27" spans="1:14" ht="26.1" customHeight="1" x14ac:dyDescent="0.2">
      <c r="A27" s="29"/>
      <c r="B27" s="1" t="s">
        <v>93</v>
      </c>
      <c r="C27" s="19"/>
      <c r="D27" s="19"/>
      <c r="E27" s="6" t="s">
        <v>64</v>
      </c>
      <c r="F27" s="1" t="s">
        <v>153</v>
      </c>
      <c r="G27" s="7">
        <f>1.5*G26</f>
        <v>76.5</v>
      </c>
      <c r="H27" s="21"/>
      <c r="I27" s="21"/>
      <c r="J27" s="21"/>
      <c r="K27" s="7"/>
      <c r="L27" s="7">
        <f>I27*G27</f>
        <v>0</v>
      </c>
      <c r="M27" s="7">
        <f>J27*G27</f>
        <v>0</v>
      </c>
      <c r="N27" s="7">
        <f>L27+M27</f>
        <v>0</v>
      </c>
    </row>
    <row r="28" spans="1:14" ht="24" customHeight="1" x14ac:dyDescent="0.2">
      <c r="A28" s="29"/>
      <c r="B28" s="1" t="s">
        <v>94</v>
      </c>
      <c r="C28" s="19"/>
      <c r="D28" s="19"/>
      <c r="E28" s="6" t="s">
        <v>65</v>
      </c>
      <c r="F28" s="1" t="s">
        <v>153</v>
      </c>
      <c r="G28" s="7">
        <f>1*G26</f>
        <v>51</v>
      </c>
      <c r="H28" s="21"/>
      <c r="I28" s="21"/>
      <c r="J28" s="21"/>
      <c r="K28" s="7"/>
      <c r="L28" s="7">
        <f>I28*G28</f>
        <v>0</v>
      </c>
      <c r="M28" s="7">
        <f>J28*G28</f>
        <v>0</v>
      </c>
      <c r="N28" s="7">
        <f>L28+M28</f>
        <v>0</v>
      </c>
    </row>
    <row r="29" spans="1:14" ht="26.1" customHeight="1" x14ac:dyDescent="0.2">
      <c r="A29" s="29"/>
      <c r="B29" s="2" t="s">
        <v>75</v>
      </c>
      <c r="C29" s="18"/>
      <c r="D29" s="18"/>
      <c r="E29" s="3" t="s">
        <v>79</v>
      </c>
      <c r="F29" s="2"/>
      <c r="G29" s="4">
        <v>81</v>
      </c>
      <c r="H29" s="18"/>
      <c r="I29" s="18"/>
      <c r="J29" s="18"/>
      <c r="K29" s="2"/>
      <c r="L29" s="2"/>
      <c r="M29" s="2"/>
      <c r="N29" s="4">
        <f>SUM(N30:N43)</f>
        <v>0</v>
      </c>
    </row>
    <row r="30" spans="1:14" ht="26.1" customHeight="1" x14ac:dyDescent="0.2">
      <c r="A30" s="29"/>
      <c r="B30" s="1" t="s">
        <v>76</v>
      </c>
      <c r="C30" s="19"/>
      <c r="D30" s="19"/>
      <c r="E30" s="6" t="s">
        <v>47</v>
      </c>
      <c r="F30" s="1" t="s">
        <v>48</v>
      </c>
      <c r="G30" s="7">
        <f>1.8*G29</f>
        <v>145.80000000000001</v>
      </c>
      <c r="H30" s="21"/>
      <c r="I30" s="21"/>
      <c r="J30" s="21"/>
      <c r="K30" s="7"/>
      <c r="L30" s="7">
        <f t="shared" ref="L30:L43" si="3">I30*G30</f>
        <v>0</v>
      </c>
      <c r="M30" s="7">
        <f t="shared" ref="M30:M43" si="4">J30*G30</f>
        <v>0</v>
      </c>
      <c r="N30" s="7">
        <f t="shared" ref="N30:N43" si="5">L30+M30</f>
        <v>0</v>
      </c>
    </row>
    <row r="31" spans="1:14" ht="24" customHeight="1" x14ac:dyDescent="0.2">
      <c r="A31" s="29"/>
      <c r="B31" s="1" t="s">
        <v>77</v>
      </c>
      <c r="C31" s="19"/>
      <c r="D31" s="19"/>
      <c r="E31" s="6" t="s">
        <v>49</v>
      </c>
      <c r="F31" s="1" t="s">
        <v>27</v>
      </c>
      <c r="G31" s="7">
        <f>2*G29</f>
        <v>162</v>
      </c>
      <c r="H31" s="21"/>
      <c r="I31" s="21"/>
      <c r="J31" s="21"/>
      <c r="K31" s="7"/>
      <c r="L31" s="7">
        <f t="shared" si="3"/>
        <v>0</v>
      </c>
      <c r="M31" s="7">
        <f t="shared" si="4"/>
        <v>0</v>
      </c>
      <c r="N31" s="7">
        <f t="shared" si="5"/>
        <v>0</v>
      </c>
    </row>
    <row r="32" spans="1:14" ht="26.1" customHeight="1" x14ac:dyDescent="0.2">
      <c r="A32" s="29"/>
      <c r="B32" s="1" t="s">
        <v>96</v>
      </c>
      <c r="C32" s="19"/>
      <c r="D32" s="19"/>
      <c r="E32" s="6" t="s">
        <v>50</v>
      </c>
      <c r="F32" s="1" t="s">
        <v>27</v>
      </c>
      <c r="G32" s="7">
        <f>20*G29</f>
        <v>1620</v>
      </c>
      <c r="H32" s="21"/>
      <c r="I32" s="21"/>
      <c r="J32" s="21"/>
      <c r="K32" s="7"/>
      <c r="L32" s="7">
        <f t="shared" si="3"/>
        <v>0</v>
      </c>
      <c r="M32" s="7">
        <f t="shared" si="4"/>
        <v>0</v>
      </c>
      <c r="N32" s="7">
        <f t="shared" si="5"/>
        <v>0</v>
      </c>
    </row>
    <row r="33" spans="1:15" ht="24" customHeight="1" x14ac:dyDescent="0.2">
      <c r="A33" s="29"/>
      <c r="B33" s="1" t="s">
        <v>97</v>
      </c>
      <c r="C33" s="19"/>
      <c r="D33" s="19"/>
      <c r="E33" s="6" t="s">
        <v>51</v>
      </c>
      <c r="F33" s="1" t="s">
        <v>52</v>
      </c>
      <c r="G33" s="7">
        <f>0.4*G29</f>
        <v>32.4</v>
      </c>
      <c r="H33" s="21"/>
      <c r="I33" s="21"/>
      <c r="J33" s="21"/>
      <c r="K33" s="7"/>
      <c r="L33" s="7">
        <f t="shared" si="3"/>
        <v>0</v>
      </c>
      <c r="M33" s="7">
        <f t="shared" si="4"/>
        <v>0</v>
      </c>
      <c r="N33" s="7">
        <f t="shared" si="5"/>
        <v>0</v>
      </c>
    </row>
    <row r="34" spans="1:15" ht="24" customHeight="1" x14ac:dyDescent="0.2">
      <c r="A34" s="29"/>
      <c r="B34" s="1" t="s">
        <v>98</v>
      </c>
      <c r="C34" s="19"/>
      <c r="D34" s="19"/>
      <c r="E34" s="6" t="s">
        <v>108</v>
      </c>
      <c r="F34" s="1" t="s">
        <v>53</v>
      </c>
      <c r="G34" s="7">
        <f>2*G29</f>
        <v>162</v>
      </c>
      <c r="H34" s="21"/>
      <c r="I34" s="21"/>
      <c r="J34" s="21"/>
      <c r="K34" s="7"/>
      <c r="L34" s="7">
        <f t="shared" si="3"/>
        <v>0</v>
      </c>
      <c r="M34" s="7">
        <f t="shared" si="4"/>
        <v>0</v>
      </c>
      <c r="N34" s="7">
        <f t="shared" si="5"/>
        <v>0</v>
      </c>
    </row>
    <row r="35" spans="1:15" ht="51.95" customHeight="1" x14ac:dyDescent="0.2">
      <c r="A35" s="29"/>
      <c r="B35" s="1" t="s">
        <v>99</v>
      </c>
      <c r="C35" s="19"/>
      <c r="D35" s="19"/>
      <c r="E35" s="6" t="s">
        <v>54</v>
      </c>
      <c r="F35" s="1" t="s">
        <v>34</v>
      </c>
      <c r="G35" s="7">
        <f>2*G29</f>
        <v>162</v>
      </c>
      <c r="H35" s="21"/>
      <c r="I35" s="21"/>
      <c r="J35" s="21"/>
      <c r="K35" s="7"/>
      <c r="L35" s="7">
        <f t="shared" si="3"/>
        <v>0</v>
      </c>
      <c r="M35" s="7">
        <f t="shared" si="4"/>
        <v>0</v>
      </c>
      <c r="N35" s="7">
        <f t="shared" si="5"/>
        <v>0</v>
      </c>
    </row>
    <row r="36" spans="1:15" ht="26.1" customHeight="1" x14ac:dyDescent="0.2">
      <c r="A36" s="29"/>
      <c r="B36" s="1" t="s">
        <v>100</v>
      </c>
      <c r="C36" s="19"/>
      <c r="D36" s="19"/>
      <c r="E36" s="6" t="s">
        <v>55</v>
      </c>
      <c r="F36" s="1" t="s">
        <v>27</v>
      </c>
      <c r="G36" s="7">
        <f>0.35*G29</f>
        <v>28.349999999999998</v>
      </c>
      <c r="H36" s="21"/>
      <c r="I36" s="21"/>
      <c r="J36" s="21"/>
      <c r="K36" s="7"/>
      <c r="L36" s="7">
        <f t="shared" si="3"/>
        <v>0</v>
      </c>
      <c r="M36" s="7">
        <f t="shared" si="4"/>
        <v>0</v>
      </c>
      <c r="N36" s="7">
        <f t="shared" si="5"/>
        <v>0</v>
      </c>
    </row>
    <row r="37" spans="1:15" ht="24" customHeight="1" x14ac:dyDescent="0.2">
      <c r="A37" s="29"/>
      <c r="B37" s="1" t="s">
        <v>101</v>
      </c>
      <c r="C37" s="19"/>
      <c r="D37" s="19"/>
      <c r="E37" s="6" t="s">
        <v>56</v>
      </c>
      <c r="F37" s="1" t="s">
        <v>58</v>
      </c>
      <c r="G37" s="7">
        <f>0.2*G29</f>
        <v>16.2</v>
      </c>
      <c r="H37" s="21"/>
      <c r="I37" s="21"/>
      <c r="J37" s="21"/>
      <c r="K37" s="7"/>
      <c r="L37" s="7">
        <f t="shared" si="3"/>
        <v>0</v>
      </c>
      <c r="M37" s="7">
        <f t="shared" si="4"/>
        <v>0</v>
      </c>
      <c r="N37" s="7">
        <f t="shared" si="5"/>
        <v>0</v>
      </c>
    </row>
    <row r="38" spans="1:15" ht="26.1" customHeight="1" x14ac:dyDescent="0.2">
      <c r="A38" s="29"/>
      <c r="B38" s="1" t="s">
        <v>102</v>
      </c>
      <c r="C38" s="19"/>
      <c r="D38" s="19"/>
      <c r="E38" s="6" t="s">
        <v>57</v>
      </c>
      <c r="F38" s="1" t="s">
        <v>58</v>
      </c>
      <c r="G38" s="7">
        <f>0.2*G29</f>
        <v>16.2</v>
      </c>
      <c r="H38" s="21"/>
      <c r="I38" s="21"/>
      <c r="J38" s="21"/>
      <c r="K38" s="7"/>
      <c r="L38" s="7">
        <f t="shared" si="3"/>
        <v>0</v>
      </c>
      <c r="M38" s="7">
        <f t="shared" si="4"/>
        <v>0</v>
      </c>
      <c r="N38" s="7">
        <f t="shared" si="5"/>
        <v>0</v>
      </c>
    </row>
    <row r="39" spans="1:15" ht="24" customHeight="1" x14ac:dyDescent="0.2">
      <c r="A39" s="29"/>
      <c r="B39" s="1" t="s">
        <v>103</v>
      </c>
      <c r="C39" s="19"/>
      <c r="D39" s="19"/>
      <c r="E39" s="6" t="s">
        <v>59</v>
      </c>
      <c r="F39" s="1" t="s">
        <v>58</v>
      </c>
      <c r="G39" s="7">
        <f>0.5*G29</f>
        <v>40.5</v>
      </c>
      <c r="H39" s="21"/>
      <c r="I39" s="21"/>
      <c r="J39" s="21"/>
      <c r="K39" s="7"/>
      <c r="L39" s="7">
        <f t="shared" si="3"/>
        <v>0</v>
      </c>
      <c r="M39" s="7">
        <f t="shared" si="4"/>
        <v>0</v>
      </c>
      <c r="N39" s="7">
        <f t="shared" si="5"/>
        <v>0</v>
      </c>
    </row>
    <row r="40" spans="1:15" ht="39" customHeight="1" x14ac:dyDescent="0.2">
      <c r="A40" s="29"/>
      <c r="B40" s="1" t="s">
        <v>104</v>
      </c>
      <c r="C40" s="19"/>
      <c r="D40" s="19"/>
      <c r="E40" s="6" t="s">
        <v>60</v>
      </c>
      <c r="F40" s="1" t="s">
        <v>27</v>
      </c>
      <c r="G40" s="7">
        <f>5*G29</f>
        <v>405</v>
      </c>
      <c r="H40" s="21"/>
      <c r="I40" s="21"/>
      <c r="J40" s="21"/>
      <c r="K40" s="7"/>
      <c r="L40" s="7">
        <f t="shared" si="3"/>
        <v>0</v>
      </c>
      <c r="M40" s="7">
        <f t="shared" si="4"/>
        <v>0</v>
      </c>
      <c r="N40" s="7">
        <f t="shared" si="5"/>
        <v>0</v>
      </c>
    </row>
    <row r="41" spans="1:15" ht="24" customHeight="1" x14ac:dyDescent="0.2">
      <c r="A41" s="29"/>
      <c r="B41" s="1" t="s">
        <v>105</v>
      </c>
      <c r="C41" s="19"/>
      <c r="D41" s="19"/>
      <c r="E41" s="6" t="s">
        <v>61</v>
      </c>
      <c r="F41" s="1" t="s">
        <v>153</v>
      </c>
      <c r="G41" s="7">
        <f>3.5*G29</f>
        <v>283.5</v>
      </c>
      <c r="H41" s="21"/>
      <c r="I41" s="21"/>
      <c r="J41" s="21"/>
      <c r="K41" s="7"/>
      <c r="L41" s="7">
        <f t="shared" si="3"/>
        <v>0</v>
      </c>
      <c r="M41" s="7">
        <f t="shared" si="4"/>
        <v>0</v>
      </c>
      <c r="N41" s="7">
        <f t="shared" si="5"/>
        <v>0</v>
      </c>
    </row>
    <row r="42" spans="1:15" ht="24" customHeight="1" x14ac:dyDescent="0.2">
      <c r="A42" s="29"/>
      <c r="B42" s="1" t="s">
        <v>106</v>
      </c>
      <c r="C42" s="19"/>
      <c r="D42" s="19"/>
      <c r="E42" s="6" t="s">
        <v>62</v>
      </c>
      <c r="F42" s="1" t="s">
        <v>153</v>
      </c>
      <c r="G42" s="7">
        <f>4.5*G29</f>
        <v>364.5</v>
      </c>
      <c r="H42" s="21"/>
      <c r="I42" s="21"/>
      <c r="J42" s="21"/>
      <c r="K42" s="7"/>
      <c r="L42" s="7">
        <f t="shared" si="3"/>
        <v>0</v>
      </c>
      <c r="M42" s="7">
        <f t="shared" si="4"/>
        <v>0</v>
      </c>
      <c r="N42" s="7">
        <f t="shared" si="5"/>
        <v>0</v>
      </c>
    </row>
    <row r="43" spans="1:15" ht="24" customHeight="1" x14ac:dyDescent="0.2">
      <c r="A43" s="29"/>
      <c r="B43" s="1" t="s">
        <v>107</v>
      </c>
      <c r="C43" s="19"/>
      <c r="D43" s="19"/>
      <c r="E43" s="6" t="s">
        <v>63</v>
      </c>
      <c r="F43" s="1" t="s">
        <v>153</v>
      </c>
      <c r="G43" s="7">
        <f>1*G29</f>
        <v>81</v>
      </c>
      <c r="H43" s="21"/>
      <c r="I43" s="21"/>
      <c r="J43" s="21"/>
      <c r="K43" s="7"/>
      <c r="L43" s="7">
        <f t="shared" si="3"/>
        <v>0</v>
      </c>
      <c r="M43" s="7">
        <f t="shared" si="4"/>
        <v>0</v>
      </c>
      <c r="N43" s="7">
        <f t="shared" si="5"/>
        <v>0</v>
      </c>
    </row>
    <row r="44" spans="1:15" ht="26.1" customHeight="1" x14ac:dyDescent="0.2">
      <c r="A44" s="30">
        <v>2</v>
      </c>
      <c r="B44" s="8">
        <v>2</v>
      </c>
      <c r="C44" s="20"/>
      <c r="D44" s="20"/>
      <c r="E44" s="9" t="s">
        <v>37</v>
      </c>
      <c r="F44" s="8"/>
      <c r="G44" s="10"/>
      <c r="H44" s="20"/>
      <c r="I44" s="20"/>
      <c r="J44" s="20"/>
      <c r="K44" s="8"/>
      <c r="L44" s="8"/>
      <c r="M44" s="8"/>
      <c r="N44" s="10">
        <f>N45+N47+N65+N68</f>
        <v>0</v>
      </c>
    </row>
    <row r="45" spans="1:15" ht="24" customHeight="1" x14ac:dyDescent="0.2">
      <c r="A45" s="31"/>
      <c r="B45" s="8" t="s">
        <v>109</v>
      </c>
      <c r="C45" s="20"/>
      <c r="D45" s="20"/>
      <c r="E45" s="9" t="s">
        <v>145</v>
      </c>
      <c r="F45" s="8"/>
      <c r="G45" s="11"/>
      <c r="H45" s="20"/>
      <c r="I45" s="20"/>
      <c r="J45" s="20"/>
      <c r="K45" s="8"/>
      <c r="L45" s="8"/>
      <c r="M45" s="8"/>
      <c r="N45" s="10">
        <f>N46</f>
        <v>0</v>
      </c>
    </row>
    <row r="46" spans="1:15" ht="39" customHeight="1" x14ac:dyDescent="0.2">
      <c r="A46" s="31"/>
      <c r="B46" s="1" t="s">
        <v>110</v>
      </c>
      <c r="C46" s="19"/>
      <c r="D46" s="19"/>
      <c r="E46" s="6" t="s">
        <v>38</v>
      </c>
      <c r="F46" s="1" t="s">
        <v>34</v>
      </c>
      <c r="G46" s="7">
        <v>156</v>
      </c>
      <c r="H46" s="21"/>
      <c r="I46" s="21"/>
      <c r="J46" s="21"/>
      <c r="K46" s="7"/>
      <c r="L46" s="7">
        <f>I46*G46</f>
        <v>0</v>
      </c>
      <c r="M46" s="7">
        <f>J46*G46</f>
        <v>0</v>
      </c>
      <c r="N46" s="7">
        <f>L46+M46</f>
        <v>0</v>
      </c>
    </row>
    <row r="47" spans="1:15" ht="24" customHeight="1" x14ac:dyDescent="0.2">
      <c r="A47" s="31"/>
      <c r="B47" s="8" t="s">
        <v>111</v>
      </c>
      <c r="C47" s="20"/>
      <c r="D47" s="20"/>
      <c r="E47" s="9" t="s">
        <v>149</v>
      </c>
      <c r="F47" s="8"/>
      <c r="G47" s="11">
        <v>158</v>
      </c>
      <c r="H47" s="20"/>
      <c r="I47" s="20"/>
      <c r="J47" s="20"/>
      <c r="K47" s="8"/>
      <c r="L47" s="8"/>
      <c r="M47" s="8"/>
      <c r="N47" s="10">
        <f>SUM(N48:N64)</f>
        <v>0</v>
      </c>
      <c r="O47" s="13"/>
    </row>
    <row r="48" spans="1:15" ht="39" customHeight="1" x14ac:dyDescent="0.2">
      <c r="A48" s="31"/>
      <c r="B48" s="1" t="s">
        <v>112</v>
      </c>
      <c r="C48" s="19"/>
      <c r="D48" s="19"/>
      <c r="E48" s="6" t="s">
        <v>18</v>
      </c>
      <c r="F48" s="1" t="s">
        <v>52</v>
      </c>
      <c r="G48" s="7">
        <f>5*G47</f>
        <v>790</v>
      </c>
      <c r="H48" s="21"/>
      <c r="I48" s="21"/>
      <c r="J48" s="21"/>
      <c r="K48" s="7"/>
      <c r="L48" s="7">
        <f t="shared" ref="L48:L59" si="6">I48*G48</f>
        <v>0</v>
      </c>
      <c r="M48" s="7">
        <f>TRUNC(J48*G48,2)</f>
        <v>0</v>
      </c>
      <c r="N48" s="7">
        <f t="shared" ref="N48:N67" si="7">L48+M48</f>
        <v>0</v>
      </c>
    </row>
    <row r="49" spans="1:14" ht="26.1" customHeight="1" x14ac:dyDescent="0.2">
      <c r="A49" s="31"/>
      <c r="B49" s="1" t="s">
        <v>113</v>
      </c>
      <c r="C49" s="19"/>
      <c r="D49" s="19"/>
      <c r="E49" s="6" t="s">
        <v>20</v>
      </c>
      <c r="F49" s="1" t="s">
        <v>34</v>
      </c>
      <c r="G49" s="7">
        <f>2*G47</f>
        <v>316</v>
      </c>
      <c r="H49" s="21"/>
      <c r="I49" s="21"/>
      <c r="J49" s="21"/>
      <c r="K49" s="7"/>
      <c r="L49" s="7">
        <f t="shared" si="6"/>
        <v>0</v>
      </c>
      <c r="M49" s="7">
        <f t="shared" ref="M49:M64" si="8">TRUNC(J49*G49,2)</f>
        <v>0</v>
      </c>
      <c r="N49" s="7">
        <f t="shared" si="7"/>
        <v>0</v>
      </c>
    </row>
    <row r="50" spans="1:14" ht="39" customHeight="1" x14ac:dyDescent="0.2">
      <c r="A50" s="31"/>
      <c r="B50" s="1" t="s">
        <v>114</v>
      </c>
      <c r="C50" s="19"/>
      <c r="D50" s="19"/>
      <c r="E50" s="6" t="s">
        <v>21</v>
      </c>
      <c r="F50" s="1" t="s">
        <v>52</v>
      </c>
      <c r="G50" s="7">
        <f>5*G47</f>
        <v>790</v>
      </c>
      <c r="H50" s="21"/>
      <c r="I50" s="21"/>
      <c r="J50" s="21"/>
      <c r="K50" s="7"/>
      <c r="L50" s="7">
        <f t="shared" si="6"/>
        <v>0</v>
      </c>
      <c r="M50" s="7">
        <f t="shared" si="8"/>
        <v>0</v>
      </c>
      <c r="N50" s="7">
        <f t="shared" si="7"/>
        <v>0</v>
      </c>
    </row>
    <row r="51" spans="1:14" ht="24" customHeight="1" x14ac:dyDescent="0.2">
      <c r="A51" s="31"/>
      <c r="B51" s="1" t="s">
        <v>115</v>
      </c>
      <c r="C51" s="19"/>
      <c r="D51" s="19"/>
      <c r="E51" s="6" t="s">
        <v>22</v>
      </c>
      <c r="F51" s="1" t="s">
        <v>34</v>
      </c>
      <c r="G51" s="7">
        <f>12*G47</f>
        <v>1896</v>
      </c>
      <c r="H51" s="21"/>
      <c r="I51" s="21"/>
      <c r="J51" s="21"/>
      <c r="K51" s="7"/>
      <c r="L51" s="7">
        <f t="shared" si="6"/>
        <v>0</v>
      </c>
      <c r="M51" s="7">
        <f t="shared" si="8"/>
        <v>0</v>
      </c>
      <c r="N51" s="7">
        <f t="shared" si="7"/>
        <v>0</v>
      </c>
    </row>
    <row r="52" spans="1:14" ht="39" customHeight="1" x14ac:dyDescent="0.2">
      <c r="A52" s="31"/>
      <c r="B52" s="1" t="s">
        <v>116</v>
      </c>
      <c r="C52" s="19"/>
      <c r="D52" s="19"/>
      <c r="E52" s="6" t="s">
        <v>39</v>
      </c>
      <c r="F52" s="1" t="s">
        <v>52</v>
      </c>
      <c r="G52" s="7">
        <f>5*G47</f>
        <v>790</v>
      </c>
      <c r="H52" s="21"/>
      <c r="I52" s="21"/>
      <c r="J52" s="21"/>
      <c r="K52" s="7"/>
      <c r="L52" s="7">
        <f t="shared" si="6"/>
        <v>0</v>
      </c>
      <c r="M52" s="7">
        <f t="shared" si="8"/>
        <v>0</v>
      </c>
      <c r="N52" s="7">
        <f t="shared" si="7"/>
        <v>0</v>
      </c>
    </row>
    <row r="53" spans="1:14" ht="39" customHeight="1" x14ac:dyDescent="0.2">
      <c r="A53" s="31"/>
      <c r="B53" s="1" t="s">
        <v>117</v>
      </c>
      <c r="C53" s="19"/>
      <c r="D53" s="19"/>
      <c r="E53" s="6" t="s">
        <v>40</v>
      </c>
      <c r="F53" s="1" t="s">
        <v>52</v>
      </c>
      <c r="G53" s="7">
        <f>5*G47</f>
        <v>790</v>
      </c>
      <c r="H53" s="21"/>
      <c r="I53" s="21"/>
      <c r="J53" s="21"/>
      <c r="K53" s="7"/>
      <c r="L53" s="7">
        <f t="shared" si="6"/>
        <v>0</v>
      </c>
      <c r="M53" s="7">
        <f t="shared" si="8"/>
        <v>0</v>
      </c>
      <c r="N53" s="7">
        <f t="shared" si="7"/>
        <v>0</v>
      </c>
    </row>
    <row r="54" spans="1:14" ht="39" customHeight="1" x14ac:dyDescent="0.2">
      <c r="A54" s="31"/>
      <c r="B54" s="1" t="s">
        <v>118</v>
      </c>
      <c r="C54" s="19"/>
      <c r="D54" s="19"/>
      <c r="E54" s="6" t="s">
        <v>25</v>
      </c>
      <c r="F54" s="1" t="s">
        <v>52</v>
      </c>
      <c r="G54" s="7">
        <f>12*G47</f>
        <v>1896</v>
      </c>
      <c r="H54" s="21"/>
      <c r="I54" s="21"/>
      <c r="J54" s="21"/>
      <c r="K54" s="7"/>
      <c r="L54" s="7">
        <f t="shared" si="6"/>
        <v>0</v>
      </c>
      <c r="M54" s="7">
        <f t="shared" si="8"/>
        <v>0</v>
      </c>
      <c r="N54" s="7">
        <f t="shared" si="7"/>
        <v>0</v>
      </c>
    </row>
    <row r="55" spans="1:14" ht="24" customHeight="1" x14ac:dyDescent="0.2">
      <c r="A55" s="31"/>
      <c r="B55" s="1" t="s">
        <v>119</v>
      </c>
      <c r="C55" s="19"/>
      <c r="D55" s="19"/>
      <c r="E55" s="6" t="s">
        <v>41</v>
      </c>
      <c r="F55" s="1" t="s">
        <v>52</v>
      </c>
      <c r="G55" s="7">
        <f>18*G47</f>
        <v>2844</v>
      </c>
      <c r="H55" s="21"/>
      <c r="I55" s="21"/>
      <c r="J55" s="21"/>
      <c r="K55" s="7"/>
      <c r="L55" s="7">
        <f t="shared" si="6"/>
        <v>0</v>
      </c>
      <c r="M55" s="7">
        <f t="shared" si="8"/>
        <v>0</v>
      </c>
      <c r="N55" s="7">
        <f t="shared" si="7"/>
        <v>0</v>
      </c>
    </row>
    <row r="56" spans="1:14" ht="26.1" customHeight="1" x14ac:dyDescent="0.2">
      <c r="A56" s="31"/>
      <c r="B56" s="1" t="s">
        <v>120</v>
      </c>
      <c r="C56" s="19"/>
      <c r="D56" s="19"/>
      <c r="E56" s="6" t="s">
        <v>30</v>
      </c>
      <c r="F56" s="1" t="s">
        <v>52</v>
      </c>
      <c r="G56" s="7">
        <f>5*G47</f>
        <v>790</v>
      </c>
      <c r="H56" s="21"/>
      <c r="I56" s="21"/>
      <c r="J56" s="21"/>
      <c r="K56" s="7"/>
      <c r="L56" s="7">
        <f t="shared" si="6"/>
        <v>0</v>
      </c>
      <c r="M56" s="7">
        <f t="shared" si="8"/>
        <v>0</v>
      </c>
      <c r="N56" s="7">
        <f t="shared" si="7"/>
        <v>0</v>
      </c>
    </row>
    <row r="57" spans="1:14" ht="26.1" customHeight="1" x14ac:dyDescent="0.2">
      <c r="A57" s="31"/>
      <c r="B57" s="1" t="s">
        <v>121</v>
      </c>
      <c r="C57" s="19"/>
      <c r="D57" s="19"/>
      <c r="E57" s="6" t="s">
        <v>26</v>
      </c>
      <c r="F57" s="1" t="s">
        <v>27</v>
      </c>
      <c r="G57" s="7">
        <f>1*G47</f>
        <v>158</v>
      </c>
      <c r="H57" s="21"/>
      <c r="I57" s="21"/>
      <c r="J57" s="21"/>
      <c r="K57" s="7"/>
      <c r="L57" s="7">
        <f t="shared" si="6"/>
        <v>0</v>
      </c>
      <c r="M57" s="7">
        <f t="shared" si="8"/>
        <v>0</v>
      </c>
      <c r="N57" s="7">
        <f t="shared" si="7"/>
        <v>0</v>
      </c>
    </row>
    <row r="58" spans="1:14" ht="26.1" customHeight="1" x14ac:dyDescent="0.2">
      <c r="A58" s="31"/>
      <c r="B58" s="1" t="s">
        <v>122</v>
      </c>
      <c r="C58" s="19"/>
      <c r="D58" s="19"/>
      <c r="E58" s="6" t="s">
        <v>42</v>
      </c>
      <c r="F58" s="1" t="s">
        <v>29</v>
      </c>
      <c r="G58" s="7">
        <f>1*G47</f>
        <v>158</v>
      </c>
      <c r="H58" s="21"/>
      <c r="I58" s="21"/>
      <c r="J58" s="21"/>
      <c r="K58" s="7"/>
      <c r="L58" s="7">
        <f t="shared" si="6"/>
        <v>0</v>
      </c>
      <c r="M58" s="7">
        <f t="shared" si="8"/>
        <v>0</v>
      </c>
      <c r="N58" s="7">
        <f t="shared" si="7"/>
        <v>0</v>
      </c>
    </row>
    <row r="59" spans="1:14" ht="31.5" customHeight="1" x14ac:dyDescent="0.2">
      <c r="A59" s="31"/>
      <c r="B59" s="1" t="s">
        <v>123</v>
      </c>
      <c r="C59" s="19"/>
      <c r="D59" s="19"/>
      <c r="E59" s="6" t="s">
        <v>43</v>
      </c>
      <c r="F59" s="1" t="s">
        <v>34</v>
      </c>
      <c r="G59" s="7">
        <f>2*G47</f>
        <v>316</v>
      </c>
      <c r="H59" s="21"/>
      <c r="I59" s="21"/>
      <c r="J59" s="21"/>
      <c r="K59" s="7"/>
      <c r="L59" s="7">
        <f t="shared" si="6"/>
        <v>0</v>
      </c>
      <c r="M59" s="7">
        <f t="shared" si="8"/>
        <v>0</v>
      </c>
      <c r="N59" s="7">
        <f t="shared" si="7"/>
        <v>0</v>
      </c>
    </row>
    <row r="60" spans="1:14" ht="24" customHeight="1" x14ac:dyDescent="0.2">
      <c r="A60" s="31"/>
      <c r="B60" s="1" t="s">
        <v>124</v>
      </c>
      <c r="C60" s="19"/>
      <c r="D60" s="19"/>
      <c r="E60" s="6" t="s">
        <v>44</v>
      </c>
      <c r="F60" s="1" t="s">
        <v>52</v>
      </c>
      <c r="G60" s="7">
        <f>6*G47</f>
        <v>948</v>
      </c>
      <c r="H60" s="21"/>
      <c r="I60" s="21"/>
      <c r="J60" s="21"/>
      <c r="K60" s="7"/>
      <c r="L60" s="7">
        <f>TRUNC(I60*G60,2)</f>
        <v>0</v>
      </c>
      <c r="M60" s="7">
        <f t="shared" si="8"/>
        <v>0</v>
      </c>
      <c r="N60" s="7">
        <f t="shared" si="7"/>
        <v>0</v>
      </c>
    </row>
    <row r="61" spans="1:14" ht="24" customHeight="1" x14ac:dyDescent="0.2">
      <c r="A61" s="31"/>
      <c r="B61" s="1" t="s">
        <v>125</v>
      </c>
      <c r="C61" s="19"/>
      <c r="D61" s="19"/>
      <c r="E61" s="6" t="s">
        <v>45</v>
      </c>
      <c r="F61" s="1" t="s">
        <v>34</v>
      </c>
      <c r="G61" s="7">
        <f>3*G47</f>
        <v>474</v>
      </c>
      <c r="H61" s="21"/>
      <c r="I61" s="21"/>
      <c r="J61" s="21"/>
      <c r="K61" s="7"/>
      <c r="L61" s="7">
        <f t="shared" ref="L61:L64" si="9">TRUNC(I61*G61,2)</f>
        <v>0</v>
      </c>
      <c r="M61" s="7">
        <f t="shared" si="8"/>
        <v>0</v>
      </c>
      <c r="N61" s="7">
        <f t="shared" si="7"/>
        <v>0</v>
      </c>
    </row>
    <row r="62" spans="1:14" ht="24" customHeight="1" x14ac:dyDescent="0.2">
      <c r="A62" s="31"/>
      <c r="B62" s="1" t="s">
        <v>126</v>
      </c>
      <c r="C62" s="19"/>
      <c r="D62" s="19"/>
      <c r="E62" s="6" t="s">
        <v>46</v>
      </c>
      <c r="F62" s="1" t="s">
        <v>34</v>
      </c>
      <c r="G62" s="7">
        <f>0.5*G47</f>
        <v>79</v>
      </c>
      <c r="H62" s="21"/>
      <c r="I62" s="21"/>
      <c r="J62" s="21"/>
      <c r="K62" s="7"/>
      <c r="L62" s="7">
        <f t="shared" si="9"/>
        <v>0</v>
      </c>
      <c r="M62" s="7">
        <f t="shared" si="8"/>
        <v>0</v>
      </c>
      <c r="N62" s="7">
        <f t="shared" si="7"/>
        <v>0</v>
      </c>
    </row>
    <row r="63" spans="1:14" ht="24" customHeight="1" x14ac:dyDescent="0.2">
      <c r="A63" s="31"/>
      <c r="B63" s="1" t="s">
        <v>146</v>
      </c>
      <c r="C63" s="19"/>
      <c r="D63" s="19"/>
      <c r="E63" s="6" t="s">
        <v>36</v>
      </c>
      <c r="F63" s="1" t="s">
        <v>153</v>
      </c>
      <c r="G63" s="7">
        <f>4*G47</f>
        <v>632</v>
      </c>
      <c r="H63" s="21"/>
      <c r="I63" s="21"/>
      <c r="J63" s="21"/>
      <c r="K63" s="7"/>
      <c r="L63" s="7">
        <f t="shared" si="9"/>
        <v>0</v>
      </c>
      <c r="M63" s="7">
        <f t="shared" si="8"/>
        <v>0</v>
      </c>
      <c r="N63" s="7">
        <f t="shared" si="7"/>
        <v>0</v>
      </c>
    </row>
    <row r="64" spans="1:14" ht="24" customHeight="1" x14ac:dyDescent="0.2">
      <c r="A64" s="31"/>
      <c r="B64" s="1" t="s">
        <v>150</v>
      </c>
      <c r="C64" s="19"/>
      <c r="D64" s="19"/>
      <c r="E64" s="6" t="s">
        <v>35</v>
      </c>
      <c r="F64" s="1" t="s">
        <v>153</v>
      </c>
      <c r="G64" s="7">
        <f>4*G47</f>
        <v>632</v>
      </c>
      <c r="H64" s="21"/>
      <c r="I64" s="21"/>
      <c r="J64" s="21"/>
      <c r="K64" s="7"/>
      <c r="L64" s="7">
        <f t="shared" si="9"/>
        <v>0</v>
      </c>
      <c r="M64" s="7">
        <f t="shared" si="8"/>
        <v>0</v>
      </c>
      <c r="N64" s="7">
        <f t="shared" si="7"/>
        <v>0</v>
      </c>
    </row>
    <row r="65" spans="1:14" ht="24" customHeight="1" x14ac:dyDescent="0.2">
      <c r="A65" s="31"/>
      <c r="B65" s="8" t="s">
        <v>127</v>
      </c>
      <c r="C65" s="20"/>
      <c r="D65" s="20"/>
      <c r="E65" s="9" t="s">
        <v>78</v>
      </c>
      <c r="F65" s="8"/>
      <c r="G65" s="11">
        <v>92</v>
      </c>
      <c r="H65" s="20"/>
      <c r="I65" s="20"/>
      <c r="J65" s="20"/>
      <c r="K65" s="8"/>
      <c r="L65" s="8"/>
      <c r="M65" s="8"/>
      <c r="N65" s="10">
        <f>N66+N67</f>
        <v>0</v>
      </c>
    </row>
    <row r="66" spans="1:14" ht="26.1" customHeight="1" x14ac:dyDescent="0.2">
      <c r="A66" s="31"/>
      <c r="B66" s="1" t="s">
        <v>128</v>
      </c>
      <c r="C66" s="19"/>
      <c r="D66" s="19"/>
      <c r="E66" s="6" t="s">
        <v>64</v>
      </c>
      <c r="F66" s="1" t="s">
        <v>153</v>
      </c>
      <c r="G66" s="7">
        <f>1.5*G65</f>
        <v>138</v>
      </c>
      <c r="H66" s="21"/>
      <c r="I66" s="21"/>
      <c r="J66" s="21"/>
      <c r="K66" s="7"/>
      <c r="L66" s="7">
        <f>I66*G66</f>
        <v>0</v>
      </c>
      <c r="M66" s="7">
        <f>J66*G66</f>
        <v>0</v>
      </c>
      <c r="N66" s="7">
        <f t="shared" si="7"/>
        <v>0</v>
      </c>
    </row>
    <row r="67" spans="1:14" ht="24" customHeight="1" x14ac:dyDescent="0.2">
      <c r="A67" s="31"/>
      <c r="B67" s="1" t="s">
        <v>129</v>
      </c>
      <c r="C67" s="19"/>
      <c r="D67" s="19"/>
      <c r="E67" s="6" t="s">
        <v>65</v>
      </c>
      <c r="F67" s="1" t="s">
        <v>153</v>
      </c>
      <c r="G67" s="7">
        <f>1*G65</f>
        <v>92</v>
      </c>
      <c r="H67" s="21"/>
      <c r="I67" s="21"/>
      <c r="J67" s="21"/>
      <c r="K67" s="7"/>
      <c r="L67" s="7">
        <f>I67*G67</f>
        <v>0</v>
      </c>
      <c r="M67" s="7">
        <f>J67*G67</f>
        <v>0</v>
      </c>
      <c r="N67" s="7">
        <f t="shared" si="7"/>
        <v>0</v>
      </c>
    </row>
    <row r="68" spans="1:14" ht="26.1" customHeight="1" x14ac:dyDescent="0.2">
      <c r="A68" s="31"/>
      <c r="B68" s="8" t="s">
        <v>130</v>
      </c>
      <c r="C68" s="20"/>
      <c r="D68" s="20"/>
      <c r="E68" s="9" t="s">
        <v>79</v>
      </c>
      <c r="F68" s="8"/>
      <c r="G68" s="10">
        <v>112</v>
      </c>
      <c r="H68" s="20"/>
      <c r="I68" s="20"/>
      <c r="J68" s="20"/>
      <c r="K68" s="8"/>
      <c r="L68" s="8"/>
      <c r="M68" s="8"/>
      <c r="N68" s="10">
        <f>SUM(N69:N82)</f>
        <v>0</v>
      </c>
    </row>
    <row r="69" spans="1:14" ht="26.1" customHeight="1" x14ac:dyDescent="0.2">
      <c r="A69" s="31"/>
      <c r="B69" s="1" t="s">
        <v>131</v>
      </c>
      <c r="C69" s="19"/>
      <c r="D69" s="19"/>
      <c r="E69" s="6" t="s">
        <v>47</v>
      </c>
      <c r="F69" s="1" t="s">
        <v>48</v>
      </c>
      <c r="G69" s="7">
        <f>1.8*G68</f>
        <v>201.6</v>
      </c>
      <c r="H69" s="21"/>
      <c r="I69" s="21"/>
      <c r="J69" s="21"/>
      <c r="K69" s="7"/>
      <c r="L69" s="7">
        <f t="shared" ref="L69:L82" si="10">I69*G69</f>
        <v>0</v>
      </c>
      <c r="M69" s="7">
        <f t="shared" ref="M69:M82" si="11">J69*G69</f>
        <v>0</v>
      </c>
      <c r="N69" s="7">
        <f t="shared" ref="N69:N82" si="12">L69+M69</f>
        <v>0</v>
      </c>
    </row>
    <row r="70" spans="1:14" ht="24" customHeight="1" x14ac:dyDescent="0.2">
      <c r="A70" s="31"/>
      <c r="B70" s="1" t="s">
        <v>132</v>
      </c>
      <c r="C70" s="19"/>
      <c r="D70" s="19"/>
      <c r="E70" s="6" t="s">
        <v>49</v>
      </c>
      <c r="F70" s="1" t="s">
        <v>27</v>
      </c>
      <c r="G70" s="7">
        <f>2*G68</f>
        <v>224</v>
      </c>
      <c r="H70" s="21"/>
      <c r="I70" s="21"/>
      <c r="J70" s="21"/>
      <c r="K70" s="7"/>
      <c r="L70" s="7">
        <f t="shared" si="10"/>
        <v>0</v>
      </c>
      <c r="M70" s="7">
        <f t="shared" si="11"/>
        <v>0</v>
      </c>
      <c r="N70" s="7">
        <f t="shared" si="12"/>
        <v>0</v>
      </c>
    </row>
    <row r="71" spans="1:14" ht="26.1" customHeight="1" x14ac:dyDescent="0.2">
      <c r="A71" s="31"/>
      <c r="B71" s="1" t="s">
        <v>133</v>
      </c>
      <c r="C71" s="19"/>
      <c r="D71" s="19"/>
      <c r="E71" s="6" t="s">
        <v>50</v>
      </c>
      <c r="F71" s="1" t="s">
        <v>27</v>
      </c>
      <c r="G71" s="7">
        <f>20*G68</f>
        <v>2240</v>
      </c>
      <c r="H71" s="21"/>
      <c r="I71" s="21"/>
      <c r="J71" s="21"/>
      <c r="K71" s="7"/>
      <c r="L71" s="7">
        <f t="shared" si="10"/>
        <v>0</v>
      </c>
      <c r="M71" s="7">
        <f t="shared" si="11"/>
        <v>0</v>
      </c>
      <c r="N71" s="7">
        <f t="shared" si="12"/>
        <v>0</v>
      </c>
    </row>
    <row r="72" spans="1:14" ht="24" customHeight="1" x14ac:dyDescent="0.2">
      <c r="A72" s="31"/>
      <c r="B72" s="1" t="s">
        <v>134</v>
      </c>
      <c r="C72" s="19"/>
      <c r="D72" s="19"/>
      <c r="E72" s="6" t="s">
        <v>51</v>
      </c>
      <c r="F72" s="1" t="s">
        <v>52</v>
      </c>
      <c r="G72" s="7">
        <f>0.4*G68</f>
        <v>44.800000000000004</v>
      </c>
      <c r="H72" s="21"/>
      <c r="I72" s="21"/>
      <c r="J72" s="21"/>
      <c r="K72" s="7"/>
      <c r="L72" s="7">
        <f t="shared" si="10"/>
        <v>0</v>
      </c>
      <c r="M72" s="7">
        <f t="shared" si="11"/>
        <v>0</v>
      </c>
      <c r="N72" s="7">
        <f t="shared" si="12"/>
        <v>0</v>
      </c>
    </row>
    <row r="73" spans="1:14" ht="24" customHeight="1" x14ac:dyDescent="0.2">
      <c r="A73" s="31"/>
      <c r="B73" s="1" t="s">
        <v>135</v>
      </c>
      <c r="C73" s="19"/>
      <c r="D73" s="19"/>
      <c r="E73" s="6" t="s">
        <v>108</v>
      </c>
      <c r="F73" s="1" t="s">
        <v>53</v>
      </c>
      <c r="G73" s="7">
        <f>2*G68</f>
        <v>224</v>
      </c>
      <c r="H73" s="21"/>
      <c r="I73" s="21"/>
      <c r="J73" s="21"/>
      <c r="K73" s="7"/>
      <c r="L73" s="7">
        <f t="shared" si="10"/>
        <v>0</v>
      </c>
      <c r="M73" s="7">
        <f t="shared" si="11"/>
        <v>0</v>
      </c>
      <c r="N73" s="7">
        <f t="shared" si="12"/>
        <v>0</v>
      </c>
    </row>
    <row r="74" spans="1:14" ht="51.95" customHeight="1" x14ac:dyDescent="0.2">
      <c r="A74" s="31"/>
      <c r="B74" s="1" t="s">
        <v>136</v>
      </c>
      <c r="C74" s="19"/>
      <c r="D74" s="19"/>
      <c r="E74" s="6" t="s">
        <v>54</v>
      </c>
      <c r="F74" s="1" t="s">
        <v>34</v>
      </c>
      <c r="G74" s="7">
        <f>2*G68</f>
        <v>224</v>
      </c>
      <c r="H74" s="21"/>
      <c r="I74" s="21"/>
      <c r="J74" s="21"/>
      <c r="K74" s="7"/>
      <c r="L74" s="7">
        <f t="shared" si="10"/>
        <v>0</v>
      </c>
      <c r="M74" s="7">
        <f t="shared" si="11"/>
        <v>0</v>
      </c>
      <c r="N74" s="7">
        <f t="shared" si="12"/>
        <v>0</v>
      </c>
    </row>
    <row r="75" spans="1:14" ht="26.1" customHeight="1" x14ac:dyDescent="0.2">
      <c r="A75" s="31"/>
      <c r="B75" s="1" t="s">
        <v>137</v>
      </c>
      <c r="C75" s="19"/>
      <c r="D75" s="19"/>
      <c r="E75" s="6" t="s">
        <v>55</v>
      </c>
      <c r="F75" s="1" t="s">
        <v>27</v>
      </c>
      <c r="G75" s="7">
        <f>0.35*G68</f>
        <v>39.199999999999996</v>
      </c>
      <c r="H75" s="21"/>
      <c r="I75" s="21"/>
      <c r="J75" s="21"/>
      <c r="K75" s="7"/>
      <c r="L75" s="7">
        <f t="shared" si="10"/>
        <v>0</v>
      </c>
      <c r="M75" s="7">
        <f t="shared" si="11"/>
        <v>0</v>
      </c>
      <c r="N75" s="7">
        <f t="shared" si="12"/>
        <v>0</v>
      </c>
    </row>
    <row r="76" spans="1:14" ht="24" customHeight="1" x14ac:dyDescent="0.2">
      <c r="A76" s="31"/>
      <c r="B76" s="1" t="s">
        <v>138</v>
      </c>
      <c r="C76" s="19"/>
      <c r="D76" s="19"/>
      <c r="E76" s="6" t="s">
        <v>56</v>
      </c>
      <c r="F76" s="1" t="s">
        <v>58</v>
      </c>
      <c r="G76" s="7">
        <f>0.2*G68</f>
        <v>22.400000000000002</v>
      </c>
      <c r="H76" s="21"/>
      <c r="I76" s="21"/>
      <c r="J76" s="21"/>
      <c r="K76" s="7"/>
      <c r="L76" s="7">
        <f t="shared" si="10"/>
        <v>0</v>
      </c>
      <c r="M76" s="7">
        <f t="shared" si="11"/>
        <v>0</v>
      </c>
      <c r="N76" s="7">
        <f t="shared" si="12"/>
        <v>0</v>
      </c>
    </row>
    <row r="77" spans="1:14" ht="26.1" customHeight="1" x14ac:dyDescent="0.2">
      <c r="A77" s="31"/>
      <c r="B77" s="1" t="s">
        <v>139</v>
      </c>
      <c r="C77" s="19"/>
      <c r="D77" s="19"/>
      <c r="E77" s="6" t="s">
        <v>57</v>
      </c>
      <c r="F77" s="1" t="s">
        <v>58</v>
      </c>
      <c r="G77" s="7">
        <f>0.2*G68</f>
        <v>22.400000000000002</v>
      </c>
      <c r="H77" s="21"/>
      <c r="I77" s="21"/>
      <c r="J77" s="21"/>
      <c r="K77" s="7"/>
      <c r="L77" s="7">
        <f t="shared" si="10"/>
        <v>0</v>
      </c>
      <c r="M77" s="7">
        <f t="shared" si="11"/>
        <v>0</v>
      </c>
      <c r="N77" s="7">
        <f t="shared" si="12"/>
        <v>0</v>
      </c>
    </row>
    <row r="78" spans="1:14" ht="24" customHeight="1" x14ac:dyDescent="0.2">
      <c r="A78" s="31"/>
      <c r="B78" s="1" t="s">
        <v>140</v>
      </c>
      <c r="C78" s="19"/>
      <c r="D78" s="19"/>
      <c r="E78" s="6" t="s">
        <v>59</v>
      </c>
      <c r="F78" s="1" t="s">
        <v>58</v>
      </c>
      <c r="G78" s="7">
        <f>0.5*G68</f>
        <v>56</v>
      </c>
      <c r="H78" s="21"/>
      <c r="I78" s="21"/>
      <c r="J78" s="21"/>
      <c r="K78" s="7"/>
      <c r="L78" s="7">
        <f t="shared" si="10"/>
        <v>0</v>
      </c>
      <c r="M78" s="7">
        <f t="shared" si="11"/>
        <v>0</v>
      </c>
      <c r="N78" s="7">
        <f t="shared" si="12"/>
        <v>0</v>
      </c>
    </row>
    <row r="79" spans="1:14" ht="39" customHeight="1" x14ac:dyDescent="0.2">
      <c r="A79" s="31"/>
      <c r="B79" s="1" t="s">
        <v>141</v>
      </c>
      <c r="C79" s="19"/>
      <c r="D79" s="19"/>
      <c r="E79" s="6" t="s">
        <v>60</v>
      </c>
      <c r="F79" s="1" t="s">
        <v>27</v>
      </c>
      <c r="G79" s="7">
        <f>5*G68</f>
        <v>560</v>
      </c>
      <c r="H79" s="21"/>
      <c r="I79" s="21"/>
      <c r="J79" s="21"/>
      <c r="K79" s="7"/>
      <c r="L79" s="7">
        <f t="shared" si="10"/>
        <v>0</v>
      </c>
      <c r="M79" s="7">
        <f t="shared" si="11"/>
        <v>0</v>
      </c>
      <c r="N79" s="7">
        <f t="shared" si="12"/>
        <v>0</v>
      </c>
    </row>
    <row r="80" spans="1:14" ht="24" customHeight="1" x14ac:dyDescent="0.2">
      <c r="A80" s="31"/>
      <c r="B80" s="1" t="s">
        <v>142</v>
      </c>
      <c r="C80" s="19"/>
      <c r="D80" s="19"/>
      <c r="E80" s="6" t="s">
        <v>61</v>
      </c>
      <c r="F80" s="1" t="s">
        <v>153</v>
      </c>
      <c r="G80" s="7">
        <f>3.5*G68</f>
        <v>392</v>
      </c>
      <c r="H80" s="21"/>
      <c r="I80" s="21"/>
      <c r="J80" s="21"/>
      <c r="K80" s="7"/>
      <c r="L80" s="7">
        <f t="shared" si="10"/>
        <v>0</v>
      </c>
      <c r="M80" s="7">
        <f t="shared" si="11"/>
        <v>0</v>
      </c>
      <c r="N80" s="7">
        <f t="shared" si="12"/>
        <v>0</v>
      </c>
    </row>
    <row r="81" spans="1:14" ht="24" customHeight="1" x14ac:dyDescent="0.2">
      <c r="A81" s="31"/>
      <c r="B81" s="1" t="s">
        <v>143</v>
      </c>
      <c r="C81" s="19"/>
      <c r="D81" s="19"/>
      <c r="E81" s="6" t="s">
        <v>62</v>
      </c>
      <c r="F81" s="1" t="s">
        <v>153</v>
      </c>
      <c r="G81" s="7">
        <f>4.5*G68</f>
        <v>504</v>
      </c>
      <c r="H81" s="21"/>
      <c r="I81" s="21"/>
      <c r="J81" s="21"/>
      <c r="K81" s="7"/>
      <c r="L81" s="7">
        <f t="shared" si="10"/>
        <v>0</v>
      </c>
      <c r="M81" s="7">
        <f t="shared" si="11"/>
        <v>0</v>
      </c>
      <c r="N81" s="7">
        <f t="shared" si="12"/>
        <v>0</v>
      </c>
    </row>
    <row r="82" spans="1:14" ht="24" customHeight="1" x14ac:dyDescent="0.2">
      <c r="A82" s="31"/>
      <c r="B82" s="1" t="s">
        <v>144</v>
      </c>
      <c r="C82" s="19"/>
      <c r="D82" s="19"/>
      <c r="E82" s="6" t="s">
        <v>63</v>
      </c>
      <c r="F82" s="1" t="s">
        <v>153</v>
      </c>
      <c r="G82" s="7">
        <f>1*G68</f>
        <v>112</v>
      </c>
      <c r="H82" s="21"/>
      <c r="I82" s="21"/>
      <c r="J82" s="21"/>
      <c r="K82" s="7"/>
      <c r="L82" s="7">
        <f t="shared" si="10"/>
        <v>0</v>
      </c>
      <c r="M82" s="7">
        <f t="shared" si="11"/>
        <v>0</v>
      </c>
      <c r="N82" s="7">
        <f t="shared" si="12"/>
        <v>0</v>
      </c>
    </row>
    <row r="83" spans="1:14" ht="24" customHeight="1" x14ac:dyDescent="0.2">
      <c r="A83" s="35">
        <v>3</v>
      </c>
      <c r="B83" s="36">
        <v>3</v>
      </c>
      <c r="C83" s="37"/>
      <c r="D83" s="37"/>
      <c r="E83" s="38" t="s">
        <v>66</v>
      </c>
      <c r="F83" s="36"/>
      <c r="G83" s="39"/>
      <c r="H83" s="37"/>
      <c r="I83" s="37"/>
      <c r="J83" s="37"/>
      <c r="K83" s="36"/>
      <c r="L83" s="36"/>
      <c r="M83" s="36"/>
      <c r="N83" s="39"/>
    </row>
    <row r="84" spans="1:14" ht="24" customHeight="1" x14ac:dyDescent="0.2">
      <c r="A84" s="35"/>
      <c r="B84" s="36" t="s">
        <v>151</v>
      </c>
      <c r="C84" s="37"/>
      <c r="D84" s="37"/>
      <c r="E84" s="38" t="s">
        <v>170</v>
      </c>
      <c r="F84" s="36"/>
      <c r="G84" s="39"/>
      <c r="H84" s="37"/>
      <c r="I84" s="37"/>
      <c r="J84" s="37"/>
      <c r="K84" s="36"/>
      <c r="L84" s="36"/>
      <c r="M84" s="36"/>
      <c r="N84" s="39"/>
    </row>
    <row r="85" spans="1:14" ht="24" customHeight="1" x14ac:dyDescent="0.2">
      <c r="A85" s="35"/>
      <c r="B85" s="40" t="s">
        <v>152</v>
      </c>
      <c r="C85" s="41"/>
      <c r="D85" s="41"/>
      <c r="E85" s="42" t="s">
        <v>67</v>
      </c>
      <c r="F85" s="40" t="s">
        <v>34</v>
      </c>
      <c r="G85" s="43">
        <v>20</v>
      </c>
      <c r="H85" s="44"/>
      <c r="I85" s="44"/>
      <c r="J85" s="44"/>
      <c r="K85" s="43"/>
      <c r="L85" s="43">
        <f t="shared" ref="L85:L93" si="13">I85*G85</f>
        <v>0</v>
      </c>
      <c r="M85" s="43">
        <f t="shared" ref="M85:M93" si="14">J85*G85</f>
        <v>0</v>
      </c>
      <c r="N85" s="43">
        <f t="shared" ref="N85:N93" si="15">L85+M85</f>
        <v>0</v>
      </c>
    </row>
    <row r="86" spans="1:14" ht="24" customHeight="1" x14ac:dyDescent="0.2">
      <c r="A86" s="35"/>
      <c r="B86" s="40" t="s">
        <v>154</v>
      </c>
      <c r="C86" s="41"/>
      <c r="D86" s="41"/>
      <c r="E86" s="42" t="s">
        <v>69</v>
      </c>
      <c r="F86" s="40" t="s">
        <v>34</v>
      </c>
      <c r="G86" s="43">
        <v>21</v>
      </c>
      <c r="H86" s="44"/>
      <c r="I86" s="44"/>
      <c r="J86" s="44"/>
      <c r="K86" s="43"/>
      <c r="L86" s="43">
        <f t="shared" si="13"/>
        <v>0</v>
      </c>
      <c r="M86" s="43">
        <f t="shared" si="14"/>
        <v>0</v>
      </c>
      <c r="N86" s="43">
        <f t="shared" si="15"/>
        <v>0</v>
      </c>
    </row>
    <row r="87" spans="1:14" ht="24" customHeight="1" x14ac:dyDescent="0.2">
      <c r="A87" s="35"/>
      <c r="B87" s="40" t="s">
        <v>155</v>
      </c>
      <c r="C87" s="41"/>
      <c r="D87" s="41"/>
      <c r="E87" s="42" t="s">
        <v>70</v>
      </c>
      <c r="F87" s="40" t="s">
        <v>34</v>
      </c>
      <c r="G87" s="43">
        <v>20</v>
      </c>
      <c r="H87" s="44"/>
      <c r="I87" s="44"/>
      <c r="J87" s="44"/>
      <c r="K87" s="43"/>
      <c r="L87" s="43">
        <f t="shared" si="13"/>
        <v>0</v>
      </c>
      <c r="M87" s="43">
        <f t="shared" si="14"/>
        <v>0</v>
      </c>
      <c r="N87" s="43">
        <f t="shared" si="15"/>
        <v>0</v>
      </c>
    </row>
    <row r="88" spans="1:14" ht="24" customHeight="1" x14ac:dyDescent="0.2">
      <c r="A88" s="35"/>
      <c r="B88" s="40" t="s">
        <v>156</v>
      </c>
      <c r="C88" s="41"/>
      <c r="D88" s="41"/>
      <c r="E88" s="42" t="s">
        <v>71</v>
      </c>
      <c r="F88" s="40" t="s">
        <v>34</v>
      </c>
      <c r="G88" s="43">
        <v>20</v>
      </c>
      <c r="H88" s="44"/>
      <c r="I88" s="44"/>
      <c r="J88" s="44"/>
      <c r="K88" s="43"/>
      <c r="L88" s="43">
        <f t="shared" si="13"/>
        <v>0</v>
      </c>
      <c r="M88" s="43">
        <f t="shared" si="14"/>
        <v>0</v>
      </c>
      <c r="N88" s="43">
        <f t="shared" si="15"/>
        <v>0</v>
      </c>
    </row>
    <row r="89" spans="1:14" ht="24" customHeight="1" x14ac:dyDescent="0.2">
      <c r="A89" s="35"/>
      <c r="B89" s="40" t="s">
        <v>157</v>
      </c>
      <c r="C89" s="41"/>
      <c r="D89" s="41"/>
      <c r="E89" s="42" t="s">
        <v>72</v>
      </c>
      <c r="F89" s="40" t="s">
        <v>34</v>
      </c>
      <c r="G89" s="43">
        <v>20</v>
      </c>
      <c r="H89" s="44"/>
      <c r="I89" s="44"/>
      <c r="J89" s="44"/>
      <c r="K89" s="43"/>
      <c r="L89" s="43">
        <f t="shared" si="13"/>
        <v>0</v>
      </c>
      <c r="M89" s="43">
        <f t="shared" si="14"/>
        <v>0</v>
      </c>
      <c r="N89" s="43">
        <f t="shared" si="15"/>
        <v>0</v>
      </c>
    </row>
    <row r="90" spans="1:14" ht="24" customHeight="1" x14ac:dyDescent="0.2">
      <c r="A90" s="35"/>
      <c r="B90" s="40" t="s">
        <v>158</v>
      </c>
      <c r="C90" s="41"/>
      <c r="D90" s="41"/>
      <c r="E90" s="42" t="s">
        <v>73</v>
      </c>
      <c r="F90" s="40" t="s">
        <v>34</v>
      </c>
      <c r="G90" s="43">
        <v>20</v>
      </c>
      <c r="H90" s="44"/>
      <c r="I90" s="44"/>
      <c r="J90" s="44"/>
      <c r="K90" s="43"/>
      <c r="L90" s="43">
        <f t="shared" si="13"/>
        <v>0</v>
      </c>
      <c r="M90" s="43">
        <f t="shared" si="14"/>
        <v>0</v>
      </c>
      <c r="N90" s="43">
        <f t="shared" si="15"/>
        <v>0</v>
      </c>
    </row>
    <row r="91" spans="1:14" ht="24" customHeight="1" x14ac:dyDescent="0.2">
      <c r="A91" s="35"/>
      <c r="B91" s="36" t="s">
        <v>171</v>
      </c>
      <c r="C91" s="45"/>
      <c r="D91" s="45"/>
      <c r="E91" s="38" t="s">
        <v>172</v>
      </c>
      <c r="F91" s="46"/>
      <c r="G91" s="39">
        <v>121</v>
      </c>
      <c r="H91" s="47"/>
      <c r="I91" s="47"/>
      <c r="J91" s="47"/>
      <c r="K91" s="48"/>
      <c r="L91" s="48"/>
      <c r="M91" s="48"/>
      <c r="N91" s="39">
        <f>SUM(N92:N93)</f>
        <v>0</v>
      </c>
    </row>
    <row r="92" spans="1:14" ht="24" customHeight="1" x14ac:dyDescent="0.2">
      <c r="A92" s="35"/>
      <c r="B92" s="40" t="s">
        <v>159</v>
      </c>
      <c r="C92" s="49"/>
      <c r="D92" s="41"/>
      <c r="E92" s="42" t="s">
        <v>68</v>
      </c>
      <c r="F92" s="40" t="s">
        <v>34</v>
      </c>
      <c r="G92" s="43">
        <f>4*121</f>
        <v>484</v>
      </c>
      <c r="H92" s="44"/>
      <c r="I92" s="44"/>
      <c r="J92" s="44"/>
      <c r="K92" s="43"/>
      <c r="L92" s="43">
        <f t="shared" si="13"/>
        <v>0</v>
      </c>
      <c r="M92" s="43">
        <f t="shared" si="14"/>
        <v>0</v>
      </c>
      <c r="N92" s="43">
        <f t="shared" si="15"/>
        <v>0</v>
      </c>
    </row>
    <row r="93" spans="1:14" ht="24" customHeight="1" x14ac:dyDescent="0.2">
      <c r="A93" s="35"/>
      <c r="B93" s="40" t="s">
        <v>160</v>
      </c>
      <c r="C93" s="41"/>
      <c r="D93" s="41"/>
      <c r="E93" s="42" t="s">
        <v>64</v>
      </c>
      <c r="F93" s="40" t="s">
        <v>153</v>
      </c>
      <c r="G93" s="43">
        <v>121</v>
      </c>
      <c r="H93" s="44"/>
      <c r="I93" s="44"/>
      <c r="J93" s="44"/>
      <c r="K93" s="43"/>
      <c r="L93" s="43">
        <f t="shared" si="13"/>
        <v>0</v>
      </c>
      <c r="M93" s="43">
        <f t="shared" si="14"/>
        <v>0</v>
      </c>
      <c r="N93" s="43">
        <f t="shared" si="15"/>
        <v>0</v>
      </c>
    </row>
    <row r="94" spans="1:14" s="12" customFormat="1" ht="24" customHeight="1" x14ac:dyDescent="0.2">
      <c r="G94" s="13"/>
      <c r="L94" s="50">
        <f>SUM(L9:L93)</f>
        <v>0</v>
      </c>
      <c r="M94" s="50">
        <f>SUM(M9:M93)</f>
        <v>0</v>
      </c>
      <c r="N94" s="50">
        <f>N7+N44+N85+N86+N87+N88+N89+N90+N91</f>
        <v>0</v>
      </c>
    </row>
    <row r="96" spans="1:14" x14ac:dyDescent="0.2">
      <c r="A96" s="17" t="s">
        <v>168</v>
      </c>
    </row>
    <row r="97" spans="1:1" x14ac:dyDescent="0.2">
      <c r="A97" s="17" t="s">
        <v>167</v>
      </c>
    </row>
    <row r="98" spans="1:1" x14ac:dyDescent="0.2">
      <c r="A98" s="17" t="s">
        <v>166</v>
      </c>
    </row>
  </sheetData>
  <mergeCells count="21">
    <mergeCell ref="A7:A43"/>
    <mergeCell ref="A44:A82"/>
    <mergeCell ref="A3:N3"/>
    <mergeCell ref="A4:N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N5"/>
    <mergeCell ref="A83:A93"/>
    <mergeCell ref="F1:H1"/>
    <mergeCell ref="I1:K1"/>
    <mergeCell ref="L1:N1"/>
    <mergeCell ref="A2:H2"/>
    <mergeCell ref="I2:K2"/>
    <mergeCell ref="L2:N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landscape" r:id="rId1"/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Preencher</vt:lpstr>
      <vt:lpstr>Preencher!Area_de_impressao</vt:lpstr>
      <vt:lpstr>Preencher!Titulos_de_impressao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Diane</cp:lastModifiedBy>
  <cp:revision>0</cp:revision>
  <cp:lastPrinted>2024-10-24T11:59:48Z</cp:lastPrinted>
  <dcterms:created xsi:type="dcterms:W3CDTF">2024-08-05T20:10:32Z</dcterms:created>
  <dcterms:modified xsi:type="dcterms:W3CDTF">2024-10-24T12:34:48Z</dcterms:modified>
</cp:coreProperties>
</file>